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Lith" sheetId="1" r:id="rId1"/>
    <sheet name="Mag_sus" sheetId="2" r:id="rId2"/>
    <sheet name="S.G." sheetId="4" r:id="rId3"/>
    <sheet name="alpha_beta" sheetId="5" r:id="rId4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9"/>
  <c r="C50"/>
  <c r="C51"/>
  <c r="C52"/>
  <c r="C53"/>
  <c r="C54"/>
  <c r="C55"/>
  <c r="C56"/>
  <c r="K7" i="4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K6"/>
  <c r="I6"/>
</calcChain>
</file>

<file path=xl/sharedStrings.xml><?xml version="1.0" encoding="utf-8"?>
<sst xmlns="http://schemas.openxmlformats.org/spreadsheetml/2006/main" count="552" uniqueCount="114">
  <si>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</si>
  <si>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</si>
  <si>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</si>
  <si>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</si>
  <si>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</si>
  <si>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</si>
  <si>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</si>
  <si>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</si>
  <si>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</si>
  <si>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</si>
  <si>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</si>
  <si>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</si>
  <si>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</si>
  <si>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</si>
  <si>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</si>
  <si>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LCO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</si>
  <si>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</si>
  <si>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</si>
  <si>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</si>
  <si>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</si>
  <si>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</si>
  <si>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</si>
  <si>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</si>
  <si>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</si>
  <si>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</si>
  <si>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</si>
  <si>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</si>
  <si>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</si>
  <si>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</si>
  <si>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</si>
  <si>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</si>
  <si>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</si>
  <si>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</si>
  <si>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</si>
  <si>
    <t xml:space="preserve">Hole </t>
  </si>
  <si>
    <t>Feature</t>
  </si>
  <si>
    <t>α (0-90)</t>
  </si>
  <si>
    <t>β (0-360)</t>
  </si>
  <si>
    <t>AR032</t>
  </si>
  <si>
    <t>TCO</t>
  </si>
  <si>
    <t>XGS</t>
  </si>
  <si>
    <t>CCA</t>
  </si>
  <si>
    <t>CO</t>
  </si>
  <si>
    <t>PO</t>
  </si>
  <si>
    <t>UO</t>
  </si>
  <si>
    <t>SO</t>
  </si>
  <si>
    <t>TOO</t>
  </si>
  <si>
    <t>WCF</t>
  </si>
  <si>
    <t>DOO</t>
  </si>
  <si>
    <t>HCO</t>
  </si>
  <si>
    <t>FTO</t>
  </si>
  <si>
    <t>MOO</t>
  </si>
  <si>
    <t>MPO</t>
  </si>
  <si>
    <t>MWP</t>
  </si>
  <si>
    <t>MPW</t>
  </si>
  <si>
    <t>MBS</t>
  </si>
  <si>
    <t>MBO</t>
  </si>
  <si>
    <t>MWG</t>
  </si>
  <si>
    <t>MPG</t>
  </si>
  <si>
    <t>MWO</t>
  </si>
  <si>
    <t>FT</t>
  </si>
  <si>
    <t>LQQ</t>
  </si>
  <si>
    <t>TCF</t>
  </si>
  <si>
    <t>KCO</t>
  </si>
  <si>
    <t>JCO</t>
  </si>
  <si>
    <t>COO</t>
  </si>
  <si>
    <t>XLM</t>
  </si>
  <si>
    <t>PYG</t>
  </si>
  <si>
    <t>PYV</t>
  </si>
  <si>
    <t>No recovery</t>
  </si>
  <si>
    <t>Deep red colour with gossanous clasts and very weathered, soft dolerite clasts</t>
  </si>
  <si>
    <t>Deep red. Much limonite, sometimes gossanous. Partially sheared. Medium grained</t>
  </si>
  <si>
    <t>Clayey dolerite rubble. Much limonite</t>
  </si>
  <si>
    <t>Pink. Moderately sheared in apparently random fashion</t>
  </si>
  <si>
    <t>Haematite-stained groundmass, heavily carbonated. Very soft. Minor limonite</t>
  </si>
  <si>
    <t>As above, but more limonite and several small rubbly sections</t>
  </si>
  <si>
    <t>Rubble weathering to clay with much limonite forming harder clasts and throughout fine rubble</t>
  </si>
  <si>
    <t>Pink, highly sheared with haematite  veins similar to those seen in AR029 at 69m</t>
  </si>
  <si>
    <t>As above, but lacking haematite veining</t>
  </si>
  <si>
    <t>As above, but groundmass mostly brown with small patches of pink.</t>
  </si>
  <si>
    <t>Brown dolerite replaced in parts by limonite to partially form hard-rock gossan. Less altered, abundant limonite veins</t>
  </si>
  <si>
    <t>Brown/grey medium-grained dolerite. Highly variable limonite replacement</t>
  </si>
  <si>
    <t>Brown clays, extremely weathered dolerite, subrounded clasts and cuttings intermixed</t>
  </si>
  <si>
    <t>Dark brown. Angular quartz to 1.5cm. Very broken angular fragments with rounded weathered surfaces. Poor recovery</t>
  </si>
  <si>
    <t>Gossanous clasts in soft brown to white clay</t>
  </si>
  <si>
    <t>Clayey white, very soft magnesite with talcy texture. Intermixed with brown clays</t>
  </si>
  <si>
    <t>As for above MOO with hard magnesite clasts and decomposed dolerite</t>
  </si>
  <si>
    <t>Mostly altered to limonite</t>
  </si>
  <si>
    <t>Appears to be mostly cuttings, but some hard gossanous magnesite</t>
  </si>
  <si>
    <t>Weathering towards clay on weathered zone margins. Several small weathered zones</t>
  </si>
  <si>
    <t>Some feathering of veins, most proximal to weathered zones</t>
  </si>
  <si>
    <t>Stain decreasing with distance from weathered zones. Feathering restricted to slightly weathered pink magnesite. Pyrite along LCO</t>
  </si>
  <si>
    <t>Intensely veined, otherwise as for above MPW</t>
  </si>
  <si>
    <t>Brownish with sandy texture. Top bound by LCO. Much quartz</t>
  </si>
  <si>
    <t>Fault zone filled with sandy brown magnesite gravels, often angular. Much decomposed to clay</t>
  </si>
  <si>
    <t>Altering to clay</t>
  </si>
  <si>
    <t>As above, but more altered and containing occasional angular quartz to 1.5cm</t>
  </si>
  <si>
    <t>Slightly sandy texture with little Fe-staining</t>
  </si>
  <si>
    <t>Weathering to clay. Bottom bound by LCO</t>
  </si>
  <si>
    <t>Off-white to grey with Fe-rich pyrite/limonite veins running along more continuous veins</t>
  </si>
  <si>
    <t>Small zones of grey magnesite. Some LCO infilling with limonite</t>
  </si>
  <si>
    <t>Stain increasing with depth. Strong LCO veining, but sometimes indistinct from groundmass</t>
  </si>
  <si>
    <t>Weathering on margins. Strong LCO at base</t>
  </si>
  <si>
    <t>Most of groundmass weathering to clay. Multiple small weathered zones</t>
  </si>
  <si>
    <t>Also moderate LCO</t>
  </si>
  <si>
    <t>Also moderate LCO and JCO</t>
  </si>
  <si>
    <t>KCO developing towards JCO at base</t>
  </si>
  <si>
    <t>Very spaced jigsaw texture. Multiple vugs</t>
  </si>
  <si>
    <t>Limonite forming in fracture aligned with core axis. Has crystal structure (primary limonite). Easily falls away from magnesite</t>
  </si>
  <si>
    <t>Multiple large LCO. Several small cavities in weathered pink magnesite</t>
  </si>
  <si>
    <t>Hard rock with minor talc</t>
  </si>
  <si>
    <t>No distinct structure, but cut by large LCO</t>
  </si>
  <si>
    <t>As for above MWP, but with several small, wispy siltstone veins bearing pyrite from 147 to 148m</t>
  </si>
  <si>
    <t>Banded, with highly sheared margins. Crystalline texture barely visible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</si>
</sst>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Fill="1" applyBorder="1"/>
    <xf numFmtId="0" fontId="3" fillId="0" borderId="14" xfId="0" applyFont="1" applyBorder="1"/>
    <xf numFmtId="0" fontId="4" fillId="0" borderId="14" xfId="0" applyFont="1" applyBorder="1"/>
    <xf numFmtId="0" fontId="0" fillId="0" borderId="15" xfId="0" applyBorder="1"/>
    <xf numFmtId="2" fontId="0" fillId="0" borderId="16" xfId="0" applyNumberFormat="1" applyFill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0" fontId="3" fillId="0" borderId="15" xfId="0" applyFont="1" applyBorder="1"/>
    <xf numFmtId="0" fontId="5" fillId="0" borderId="1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3"/>
  <sheetViews>
    <sheetView tabSelected="1" workbookViewId="0">
      <selection activeCell="P15" sqref="P15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38</v>
      </c>
      <c r="B2">
        <v>0</v>
      </c>
      <c r="C2">
        <f t="shared" ref="C2:C55" si="0">B3</f>
        <v>2.5</v>
      </c>
      <c r="D2" t="s">
        <v>42</v>
      </c>
      <c r="E2" t="s">
        <v>46</v>
      </c>
      <c r="M2" s="2">
        <v>40695</v>
      </c>
      <c r="N2" t="s">
        <v>41</v>
      </c>
      <c r="O2" t="s">
        <v>69</v>
      </c>
    </row>
    <row r="3" spans="1:15">
      <c r="A3" t="s">
        <v>38</v>
      </c>
      <c r="B3">
        <v>2.5</v>
      </c>
      <c r="C3">
        <f t="shared" si="0"/>
        <v>5.5</v>
      </c>
      <c r="D3" t="s">
        <v>42</v>
      </c>
      <c r="E3" t="s">
        <v>47</v>
      </c>
      <c r="M3" s="2">
        <v>40695</v>
      </c>
      <c r="N3" t="s">
        <v>41</v>
      </c>
      <c r="O3" t="s">
        <v>70</v>
      </c>
    </row>
    <row r="4" spans="1:15">
      <c r="A4" t="s">
        <v>38</v>
      </c>
      <c r="B4">
        <v>5.5</v>
      </c>
      <c r="C4">
        <f t="shared" si="0"/>
        <v>11.8</v>
      </c>
      <c r="D4" t="s">
        <v>42</v>
      </c>
      <c r="E4" t="s">
        <v>48</v>
      </c>
      <c r="H4" t="s">
        <v>61</v>
      </c>
      <c r="M4" s="2">
        <v>40695</v>
      </c>
      <c r="N4" t="s">
        <v>41</v>
      </c>
      <c r="O4" t="s">
        <v>71</v>
      </c>
    </row>
    <row r="5" spans="1:15">
      <c r="A5" t="s">
        <v>38</v>
      </c>
      <c r="B5">
        <v>11.8</v>
      </c>
      <c r="C5">
        <f t="shared" si="0"/>
        <v>11.9</v>
      </c>
      <c r="D5" t="s">
        <v>42</v>
      </c>
      <c r="E5" t="s">
        <v>48</v>
      </c>
      <c r="M5" s="2">
        <v>40695</v>
      </c>
      <c r="N5" t="s">
        <v>41</v>
      </c>
      <c r="O5" t="s">
        <v>113</v>
      </c>
    </row>
    <row r="6" spans="1:15">
      <c r="A6" t="s">
        <v>38</v>
      </c>
      <c r="B6">
        <v>11.9</v>
      </c>
      <c r="C6">
        <f t="shared" si="0"/>
        <v>15</v>
      </c>
      <c r="D6" t="s">
        <v>42</v>
      </c>
      <c r="E6" t="s">
        <v>48</v>
      </c>
      <c r="M6" s="2">
        <v>40695</v>
      </c>
      <c r="N6" t="s">
        <v>41</v>
      </c>
      <c r="O6" t="s">
        <v>72</v>
      </c>
    </row>
    <row r="7" spans="1:15">
      <c r="A7" t="s">
        <v>38</v>
      </c>
      <c r="B7">
        <v>15</v>
      </c>
      <c r="C7">
        <f t="shared" si="0"/>
        <v>20.9</v>
      </c>
      <c r="D7" t="s">
        <v>42</v>
      </c>
      <c r="E7" t="s">
        <v>48</v>
      </c>
      <c r="M7" s="2">
        <v>40695</v>
      </c>
      <c r="N7" t="s">
        <v>41</v>
      </c>
      <c r="O7" t="s">
        <v>73</v>
      </c>
    </row>
    <row r="8" spans="1:15">
      <c r="A8" t="s">
        <v>38</v>
      </c>
      <c r="B8">
        <v>20.9</v>
      </c>
      <c r="C8">
        <f t="shared" si="0"/>
        <v>27</v>
      </c>
      <c r="D8" t="s">
        <v>42</v>
      </c>
      <c r="E8" t="s">
        <v>48</v>
      </c>
      <c r="M8" s="2">
        <v>40695</v>
      </c>
      <c r="N8" t="s">
        <v>41</v>
      </c>
      <c r="O8" t="s">
        <v>74</v>
      </c>
    </row>
    <row r="9" spans="1:15">
      <c r="A9" t="s">
        <v>38</v>
      </c>
      <c r="B9">
        <v>27</v>
      </c>
      <c r="C9">
        <f t="shared" si="0"/>
        <v>29.5</v>
      </c>
      <c r="D9" t="s">
        <v>42</v>
      </c>
      <c r="E9" t="s">
        <v>48</v>
      </c>
      <c r="M9" s="2">
        <v>40695</v>
      </c>
      <c r="N9" t="s">
        <v>41</v>
      </c>
      <c r="O9" t="s">
        <v>75</v>
      </c>
    </row>
    <row r="10" spans="1:15">
      <c r="A10" t="s">
        <v>38</v>
      </c>
      <c r="B10">
        <v>29.5</v>
      </c>
      <c r="C10">
        <f t="shared" si="0"/>
        <v>31</v>
      </c>
      <c r="D10" t="s">
        <v>42</v>
      </c>
      <c r="E10" t="s">
        <v>48</v>
      </c>
      <c r="M10" s="2">
        <v>40695</v>
      </c>
      <c r="N10" t="s">
        <v>41</v>
      </c>
      <c r="O10" t="s">
        <v>76</v>
      </c>
    </row>
    <row r="11" spans="1:15">
      <c r="A11" t="s">
        <v>38</v>
      </c>
      <c r="B11">
        <v>31</v>
      </c>
      <c r="C11">
        <f t="shared" si="0"/>
        <v>38</v>
      </c>
      <c r="D11" t="s">
        <v>42</v>
      </c>
      <c r="E11" t="s">
        <v>48</v>
      </c>
      <c r="M11" s="2">
        <v>40695</v>
      </c>
      <c r="N11" t="s">
        <v>41</v>
      </c>
      <c r="O11" t="s">
        <v>77</v>
      </c>
    </row>
    <row r="12" spans="1:15">
      <c r="A12" t="s">
        <v>38</v>
      </c>
      <c r="B12">
        <v>38</v>
      </c>
      <c r="C12">
        <f t="shared" si="0"/>
        <v>44.2</v>
      </c>
      <c r="D12" t="s">
        <v>42</v>
      </c>
      <c r="E12" t="s">
        <v>48</v>
      </c>
      <c r="M12" s="2">
        <v>40695</v>
      </c>
      <c r="N12" t="s">
        <v>41</v>
      </c>
      <c r="O12" t="s">
        <v>78</v>
      </c>
    </row>
    <row r="13" spans="1:15">
      <c r="A13" t="s">
        <v>38</v>
      </c>
      <c r="B13">
        <v>44.2</v>
      </c>
      <c r="C13">
        <f t="shared" si="0"/>
        <v>50.4</v>
      </c>
      <c r="D13" t="s">
        <v>42</v>
      </c>
      <c r="E13" t="s">
        <v>48</v>
      </c>
      <c r="M13" s="2">
        <v>40695</v>
      </c>
      <c r="N13" t="s">
        <v>41</v>
      </c>
      <c r="O13" t="s">
        <v>79</v>
      </c>
    </row>
    <row r="14" spans="1:15">
      <c r="A14" t="s">
        <v>38</v>
      </c>
      <c r="B14">
        <v>50.4</v>
      </c>
      <c r="C14">
        <f t="shared" si="0"/>
        <v>51.8</v>
      </c>
      <c r="D14" t="s">
        <v>42</v>
      </c>
      <c r="E14" t="s">
        <v>48</v>
      </c>
      <c r="F14" t="s">
        <v>40</v>
      </c>
      <c r="M14" s="2">
        <v>40695</v>
      </c>
      <c r="N14" t="s">
        <v>41</v>
      </c>
      <c r="O14" t="s">
        <v>80</v>
      </c>
    </row>
    <row r="15" spans="1:15">
      <c r="A15" t="s">
        <v>38</v>
      </c>
      <c r="B15">
        <v>51.8</v>
      </c>
      <c r="C15">
        <f t="shared" si="0"/>
        <v>65.5</v>
      </c>
      <c r="D15" t="s">
        <v>42</v>
      </c>
      <c r="E15" t="s">
        <v>48</v>
      </c>
      <c r="M15" s="2">
        <v>40695</v>
      </c>
      <c r="N15" t="s">
        <v>41</v>
      </c>
      <c r="O15" t="s">
        <v>81</v>
      </c>
    </row>
    <row r="16" spans="1:15">
      <c r="A16" t="s">
        <v>38</v>
      </c>
      <c r="B16">
        <v>65.5</v>
      </c>
      <c r="C16">
        <f t="shared" si="0"/>
        <v>68.5</v>
      </c>
      <c r="D16" t="s">
        <v>42</v>
      </c>
      <c r="E16" t="s">
        <v>49</v>
      </c>
      <c r="M16" s="2">
        <v>40695</v>
      </c>
      <c r="N16" t="s">
        <v>41</v>
      </c>
      <c r="O16" t="s">
        <v>69</v>
      </c>
    </row>
    <row r="17" spans="1:15">
      <c r="A17" t="s">
        <v>38</v>
      </c>
      <c r="B17">
        <v>68.5</v>
      </c>
      <c r="C17">
        <f t="shared" si="0"/>
        <v>69.8</v>
      </c>
      <c r="D17" t="s">
        <v>42</v>
      </c>
      <c r="E17" t="s">
        <v>50</v>
      </c>
      <c r="G17" t="s">
        <v>60</v>
      </c>
      <c r="M17" s="2">
        <v>40695</v>
      </c>
      <c r="N17" t="s">
        <v>41</v>
      </c>
      <c r="O17" t="s">
        <v>82</v>
      </c>
    </row>
    <row r="18" spans="1:15">
      <c r="A18" t="s">
        <v>38</v>
      </c>
      <c r="B18">
        <v>69.8</v>
      </c>
      <c r="C18">
        <f t="shared" si="0"/>
        <v>73</v>
      </c>
      <c r="D18" t="s">
        <v>42</v>
      </c>
      <c r="E18" t="s">
        <v>40</v>
      </c>
      <c r="M18" s="2">
        <v>40695</v>
      </c>
      <c r="N18" t="s">
        <v>41</v>
      </c>
      <c r="O18" t="s">
        <v>83</v>
      </c>
    </row>
    <row r="19" spans="1:15">
      <c r="A19" t="s">
        <v>38</v>
      </c>
      <c r="B19">
        <v>73</v>
      </c>
      <c r="C19">
        <f t="shared" si="0"/>
        <v>74.5</v>
      </c>
      <c r="D19" t="s">
        <v>42</v>
      </c>
      <c r="E19" t="s">
        <v>49</v>
      </c>
      <c r="M19" s="2">
        <v>40695</v>
      </c>
      <c r="N19" t="s">
        <v>41</v>
      </c>
      <c r="O19" t="s">
        <v>69</v>
      </c>
    </row>
    <row r="20" spans="1:15">
      <c r="A20" t="s">
        <v>38</v>
      </c>
      <c r="B20">
        <v>74.5</v>
      </c>
      <c r="C20">
        <f t="shared" si="0"/>
        <v>74.599999999999994</v>
      </c>
      <c r="D20" t="s">
        <v>42</v>
      </c>
      <c r="E20" t="s">
        <v>40</v>
      </c>
      <c r="M20" s="2">
        <v>40695</v>
      </c>
      <c r="N20" t="s">
        <v>41</v>
      </c>
      <c r="O20" t="s">
        <v>84</v>
      </c>
    </row>
    <row r="21" spans="1:15">
      <c r="A21" t="s">
        <v>38</v>
      </c>
      <c r="B21">
        <v>74.599999999999994</v>
      </c>
      <c r="C21">
        <f t="shared" si="0"/>
        <v>74.7</v>
      </c>
      <c r="D21" t="s">
        <v>42</v>
      </c>
      <c r="E21" t="s">
        <v>51</v>
      </c>
      <c r="M21" s="2">
        <v>40695</v>
      </c>
      <c r="N21" t="s">
        <v>41</v>
      </c>
      <c r="O21" t="s">
        <v>85</v>
      </c>
    </row>
    <row r="22" spans="1:15">
      <c r="A22" t="s">
        <v>38</v>
      </c>
      <c r="B22">
        <v>74.7</v>
      </c>
      <c r="C22">
        <f t="shared" si="0"/>
        <v>83.5</v>
      </c>
      <c r="D22" t="s">
        <v>42</v>
      </c>
      <c r="E22" t="s">
        <v>49</v>
      </c>
      <c r="M22" s="2">
        <v>40695</v>
      </c>
      <c r="N22" t="s">
        <v>41</v>
      </c>
      <c r="O22" t="s">
        <v>69</v>
      </c>
    </row>
    <row r="23" spans="1:15">
      <c r="A23" t="s">
        <v>38</v>
      </c>
      <c r="B23">
        <v>83.5</v>
      </c>
      <c r="C23">
        <f t="shared" si="0"/>
        <v>83.8</v>
      </c>
      <c r="D23" t="s">
        <v>42</v>
      </c>
      <c r="E23" t="s">
        <v>51</v>
      </c>
      <c r="M23" s="2">
        <v>40695</v>
      </c>
      <c r="N23" t="s">
        <v>41</v>
      </c>
      <c r="O23" t="s">
        <v>86</v>
      </c>
    </row>
    <row r="24" spans="1:15">
      <c r="A24" t="s">
        <v>38</v>
      </c>
      <c r="B24">
        <v>83.8</v>
      </c>
      <c r="C24">
        <f t="shared" si="0"/>
        <v>84</v>
      </c>
      <c r="D24" t="s">
        <v>42</v>
      </c>
      <c r="E24" t="s">
        <v>48</v>
      </c>
      <c r="M24" s="2">
        <v>40695</v>
      </c>
      <c r="N24" t="s">
        <v>41</v>
      </c>
      <c r="O24" t="s">
        <v>87</v>
      </c>
    </row>
    <row r="25" spans="1:15">
      <c r="A25" t="s">
        <v>38</v>
      </c>
      <c r="B25">
        <v>84</v>
      </c>
      <c r="C25">
        <f t="shared" si="0"/>
        <v>90.8</v>
      </c>
      <c r="D25" t="s">
        <v>42</v>
      </c>
      <c r="E25" t="s">
        <v>49</v>
      </c>
      <c r="F25" t="s">
        <v>40</v>
      </c>
      <c r="M25" s="2">
        <v>40695</v>
      </c>
      <c r="N25" t="s">
        <v>41</v>
      </c>
      <c r="O25" t="s">
        <v>88</v>
      </c>
    </row>
    <row r="26" spans="1:15">
      <c r="A26" t="s">
        <v>38</v>
      </c>
      <c r="B26">
        <v>90.8</v>
      </c>
      <c r="C26">
        <f t="shared" si="0"/>
        <v>92.2</v>
      </c>
      <c r="D26" t="s">
        <v>43</v>
      </c>
      <c r="E26" t="s">
        <v>52</v>
      </c>
      <c r="F26" t="s">
        <v>49</v>
      </c>
      <c r="H26" t="s">
        <v>62</v>
      </c>
      <c r="M26" s="2">
        <v>40695</v>
      </c>
      <c r="N26" t="s">
        <v>41</v>
      </c>
      <c r="O26" t="s">
        <v>89</v>
      </c>
    </row>
    <row r="27" spans="1:15">
      <c r="A27" t="s">
        <v>38</v>
      </c>
      <c r="B27">
        <v>92.2</v>
      </c>
      <c r="C27">
        <f t="shared" si="0"/>
        <v>93.6</v>
      </c>
      <c r="D27" t="s">
        <v>44</v>
      </c>
      <c r="E27" t="s">
        <v>53</v>
      </c>
      <c r="H27" t="s">
        <v>63</v>
      </c>
      <c r="M27" s="2">
        <v>40695</v>
      </c>
      <c r="N27" t="s">
        <v>41</v>
      </c>
      <c r="O27" t="s">
        <v>90</v>
      </c>
    </row>
    <row r="28" spans="1:15">
      <c r="A28" t="s">
        <v>38</v>
      </c>
      <c r="B28">
        <v>93.6</v>
      </c>
      <c r="C28">
        <f t="shared" si="0"/>
        <v>94.3</v>
      </c>
      <c r="D28" t="s">
        <v>42</v>
      </c>
      <c r="E28" t="s">
        <v>49</v>
      </c>
      <c r="M28" s="2">
        <v>40696</v>
      </c>
      <c r="N28" t="s">
        <v>41</v>
      </c>
      <c r="O28" t="s">
        <v>69</v>
      </c>
    </row>
    <row r="29" spans="1:15">
      <c r="A29" t="s">
        <v>38</v>
      </c>
      <c r="B29">
        <v>94.3</v>
      </c>
      <c r="C29">
        <f t="shared" si="0"/>
        <v>95.5</v>
      </c>
      <c r="D29" t="s">
        <v>44</v>
      </c>
      <c r="E29" t="s">
        <v>54</v>
      </c>
      <c r="H29" t="s">
        <v>15</v>
      </c>
      <c r="I29" t="s">
        <v>67</v>
      </c>
      <c r="J29">
        <v>0.5</v>
      </c>
      <c r="M29" s="2">
        <v>40696</v>
      </c>
      <c r="N29" t="s">
        <v>41</v>
      </c>
      <c r="O29" t="s">
        <v>91</v>
      </c>
    </row>
    <row r="30" spans="1:15">
      <c r="A30" t="s">
        <v>38</v>
      </c>
      <c r="B30">
        <v>95.5</v>
      </c>
      <c r="C30">
        <f t="shared" si="0"/>
        <v>97</v>
      </c>
      <c r="D30" t="s">
        <v>42</v>
      </c>
      <c r="E30" t="s">
        <v>49</v>
      </c>
      <c r="M30" s="2">
        <v>40696</v>
      </c>
      <c r="N30" t="s">
        <v>41</v>
      </c>
      <c r="O30" t="s">
        <v>69</v>
      </c>
    </row>
    <row r="31" spans="1:15">
      <c r="A31" t="s">
        <v>38</v>
      </c>
      <c r="B31">
        <v>97</v>
      </c>
      <c r="C31">
        <f t="shared" si="0"/>
        <v>97.2</v>
      </c>
      <c r="D31" t="s">
        <v>44</v>
      </c>
      <c r="E31" t="s">
        <v>54</v>
      </c>
      <c r="H31" t="s">
        <v>39</v>
      </c>
      <c r="I31" t="s">
        <v>67</v>
      </c>
      <c r="J31">
        <v>0.5</v>
      </c>
      <c r="M31" s="2">
        <v>40696</v>
      </c>
      <c r="N31" t="s">
        <v>41</v>
      </c>
      <c r="O31" t="s">
        <v>92</v>
      </c>
    </row>
    <row r="32" spans="1:15">
      <c r="A32" t="s">
        <v>38</v>
      </c>
      <c r="B32">
        <v>97.2</v>
      </c>
      <c r="C32">
        <f t="shared" si="0"/>
        <v>97.3</v>
      </c>
      <c r="D32" t="s">
        <v>43</v>
      </c>
      <c r="E32" t="s">
        <v>55</v>
      </c>
      <c r="M32" s="2">
        <v>40696</v>
      </c>
      <c r="N32" t="s">
        <v>41</v>
      </c>
      <c r="O32" t="s">
        <v>93</v>
      </c>
    </row>
    <row r="33" spans="1:15">
      <c r="A33" t="s">
        <v>38</v>
      </c>
      <c r="B33">
        <v>97.3</v>
      </c>
      <c r="C33">
        <f t="shared" si="0"/>
        <v>99</v>
      </c>
      <c r="D33" t="s">
        <v>42</v>
      </c>
      <c r="E33" t="s">
        <v>49</v>
      </c>
      <c r="M33" s="2">
        <v>40696</v>
      </c>
      <c r="N33" t="s">
        <v>41</v>
      </c>
      <c r="O33" t="s">
        <v>69</v>
      </c>
    </row>
    <row r="34" spans="1:15">
      <c r="A34" t="s">
        <v>38</v>
      </c>
      <c r="B34">
        <v>99</v>
      </c>
      <c r="C34">
        <f t="shared" si="0"/>
        <v>99.4</v>
      </c>
      <c r="D34" t="s">
        <v>42</v>
      </c>
      <c r="E34" t="s">
        <v>55</v>
      </c>
      <c r="G34" t="s">
        <v>60</v>
      </c>
      <c r="M34" s="2">
        <v>40696</v>
      </c>
      <c r="N34" t="s">
        <v>41</v>
      </c>
      <c r="O34" t="s">
        <v>94</v>
      </c>
    </row>
    <row r="35" spans="1:15">
      <c r="A35" t="s">
        <v>38</v>
      </c>
      <c r="B35">
        <v>99.4</v>
      </c>
      <c r="C35">
        <f t="shared" si="0"/>
        <v>99.5</v>
      </c>
      <c r="D35" t="s">
        <v>45</v>
      </c>
      <c r="E35" t="s">
        <v>52</v>
      </c>
      <c r="M35" s="2">
        <v>40696</v>
      </c>
      <c r="N35" t="s">
        <v>41</v>
      </c>
      <c r="O35" t="s">
        <v>95</v>
      </c>
    </row>
    <row r="36" spans="1:15">
      <c r="A36" t="s">
        <v>38</v>
      </c>
      <c r="B36">
        <v>99.5</v>
      </c>
      <c r="C36">
        <f t="shared" si="0"/>
        <v>99.7</v>
      </c>
      <c r="D36" t="s">
        <v>42</v>
      </c>
      <c r="E36" t="s">
        <v>52</v>
      </c>
      <c r="G36" t="s">
        <v>60</v>
      </c>
      <c r="M36" s="2">
        <v>40696</v>
      </c>
      <c r="N36" t="s">
        <v>41</v>
      </c>
      <c r="O36" t="s">
        <v>96</v>
      </c>
    </row>
    <row r="37" spans="1:15">
      <c r="A37" t="s">
        <v>38</v>
      </c>
      <c r="B37">
        <v>99.7</v>
      </c>
      <c r="C37">
        <f t="shared" si="0"/>
        <v>100.1</v>
      </c>
      <c r="D37" t="s">
        <v>43</v>
      </c>
      <c r="E37" t="s">
        <v>56</v>
      </c>
      <c r="M37" s="2">
        <v>40696</v>
      </c>
      <c r="N37" t="s">
        <v>41</v>
      </c>
      <c r="O37" t="s">
        <v>97</v>
      </c>
    </row>
    <row r="38" spans="1:15">
      <c r="A38" t="s">
        <v>38</v>
      </c>
      <c r="B38">
        <v>100.1</v>
      </c>
      <c r="C38">
        <f t="shared" si="0"/>
        <v>101.6</v>
      </c>
      <c r="D38" t="s">
        <v>42</v>
      </c>
      <c r="E38" t="s">
        <v>49</v>
      </c>
      <c r="M38" s="2">
        <v>40696</v>
      </c>
      <c r="N38" t="s">
        <v>41</v>
      </c>
      <c r="O38" t="s">
        <v>69</v>
      </c>
    </row>
    <row r="39" spans="1:15">
      <c r="A39" t="s">
        <v>38</v>
      </c>
      <c r="B39">
        <v>101.6</v>
      </c>
      <c r="C39">
        <f t="shared" si="0"/>
        <v>101.7</v>
      </c>
      <c r="D39" t="s">
        <v>45</v>
      </c>
      <c r="E39" t="s">
        <v>52</v>
      </c>
      <c r="H39" t="s">
        <v>15</v>
      </c>
      <c r="M39" s="2">
        <v>40696</v>
      </c>
      <c r="N39" t="s">
        <v>41</v>
      </c>
      <c r="O39" t="s">
        <v>98</v>
      </c>
    </row>
    <row r="40" spans="1:15">
      <c r="A40" t="s">
        <v>38</v>
      </c>
      <c r="B40">
        <v>101.7</v>
      </c>
      <c r="C40">
        <f t="shared" si="0"/>
        <v>102.3</v>
      </c>
      <c r="D40" t="s">
        <v>44</v>
      </c>
      <c r="E40" t="s">
        <v>57</v>
      </c>
      <c r="H40" t="s">
        <v>39</v>
      </c>
      <c r="I40" t="s">
        <v>68</v>
      </c>
      <c r="J40">
        <v>1.5</v>
      </c>
      <c r="M40" s="2">
        <v>40696</v>
      </c>
      <c r="N40" t="s">
        <v>41</v>
      </c>
      <c r="O40" t="s">
        <v>99</v>
      </c>
    </row>
    <row r="41" spans="1:15">
      <c r="A41" t="s">
        <v>38</v>
      </c>
      <c r="B41">
        <v>102.3</v>
      </c>
      <c r="C41">
        <f t="shared" si="0"/>
        <v>104</v>
      </c>
      <c r="D41" t="s">
        <v>44</v>
      </c>
      <c r="E41" t="s">
        <v>58</v>
      </c>
      <c r="H41" t="s">
        <v>39</v>
      </c>
      <c r="M41" s="2">
        <v>40696</v>
      </c>
      <c r="N41" t="s">
        <v>41</v>
      </c>
      <c r="O41" t="s">
        <v>100</v>
      </c>
    </row>
    <row r="42" spans="1:15">
      <c r="A42" t="s">
        <v>38</v>
      </c>
      <c r="B42">
        <v>104</v>
      </c>
      <c r="C42">
        <f t="shared" si="0"/>
        <v>105</v>
      </c>
      <c r="D42" t="s">
        <v>42</v>
      </c>
      <c r="E42" t="s">
        <v>49</v>
      </c>
      <c r="M42" s="2">
        <v>40696</v>
      </c>
      <c r="N42" t="s">
        <v>41</v>
      </c>
      <c r="O42" t="s">
        <v>69</v>
      </c>
    </row>
    <row r="43" spans="1:15">
      <c r="A43" t="s">
        <v>38</v>
      </c>
      <c r="B43">
        <v>105</v>
      </c>
      <c r="C43">
        <f t="shared" si="0"/>
        <v>106</v>
      </c>
      <c r="D43" t="s">
        <v>43</v>
      </c>
      <c r="E43" t="s">
        <v>52</v>
      </c>
      <c r="H43" t="s">
        <v>62</v>
      </c>
      <c r="M43" s="2">
        <v>40696</v>
      </c>
      <c r="N43" t="s">
        <v>41</v>
      </c>
      <c r="O43" t="s">
        <v>102</v>
      </c>
    </row>
    <row r="44" spans="1:15">
      <c r="A44" t="s">
        <v>38</v>
      </c>
      <c r="B44">
        <v>106</v>
      </c>
      <c r="C44">
        <f t="shared" si="0"/>
        <v>109</v>
      </c>
      <c r="D44" t="s">
        <v>42</v>
      </c>
      <c r="E44" t="s">
        <v>49</v>
      </c>
      <c r="M44" s="2">
        <v>40696</v>
      </c>
      <c r="N44" t="s">
        <v>41</v>
      </c>
      <c r="O44" t="s">
        <v>69</v>
      </c>
    </row>
    <row r="45" spans="1:15">
      <c r="A45" t="s">
        <v>38</v>
      </c>
      <c r="B45">
        <v>109</v>
      </c>
      <c r="C45">
        <f t="shared" si="0"/>
        <v>114.9</v>
      </c>
      <c r="D45" t="s">
        <v>45</v>
      </c>
      <c r="E45" t="s">
        <v>52</v>
      </c>
      <c r="F45" t="s">
        <v>49</v>
      </c>
      <c r="H45" t="s">
        <v>62</v>
      </c>
      <c r="M45" s="2">
        <v>40696</v>
      </c>
      <c r="N45" t="s">
        <v>41</v>
      </c>
      <c r="O45" t="s">
        <v>103</v>
      </c>
    </row>
    <row r="46" spans="1:15">
      <c r="A46" t="s">
        <v>38</v>
      </c>
      <c r="B46">
        <v>114.9</v>
      </c>
      <c r="C46">
        <f t="shared" si="0"/>
        <v>117.9</v>
      </c>
      <c r="D46" t="s">
        <v>44</v>
      </c>
      <c r="E46" t="s">
        <v>54</v>
      </c>
      <c r="H46" t="s">
        <v>15</v>
      </c>
      <c r="M46" s="2">
        <v>40696</v>
      </c>
      <c r="N46" t="s">
        <v>41</v>
      </c>
      <c r="O46" t="s">
        <v>101</v>
      </c>
    </row>
    <row r="47" spans="1:15">
      <c r="A47" t="s">
        <v>38</v>
      </c>
      <c r="B47">
        <v>117.9</v>
      </c>
      <c r="C47">
        <f t="shared" si="0"/>
        <v>119.5</v>
      </c>
      <c r="D47" t="s">
        <v>44</v>
      </c>
      <c r="E47" t="s">
        <v>59</v>
      </c>
      <c r="H47" t="s">
        <v>64</v>
      </c>
      <c r="M47" s="2">
        <v>40696</v>
      </c>
      <c r="N47" t="s">
        <v>41</v>
      </c>
      <c r="O47" t="s">
        <v>104</v>
      </c>
    </row>
    <row r="48" spans="1:15">
      <c r="A48" t="s">
        <v>38</v>
      </c>
      <c r="B48">
        <v>119.5</v>
      </c>
      <c r="C48">
        <v>121</v>
      </c>
      <c r="D48" t="s">
        <v>44</v>
      </c>
      <c r="E48" t="s">
        <v>52</v>
      </c>
      <c r="H48" t="s">
        <v>64</v>
      </c>
      <c r="I48" t="s">
        <v>67</v>
      </c>
      <c r="J48">
        <v>0.5</v>
      </c>
      <c r="M48" s="2">
        <v>40696</v>
      </c>
      <c r="N48" t="s">
        <v>41</v>
      </c>
    </row>
    <row r="49" spans="1:15">
      <c r="A49" t="s">
        <v>38</v>
      </c>
      <c r="B49">
        <v>121</v>
      </c>
      <c r="C49">
        <f t="shared" si="0"/>
        <v>122.6</v>
      </c>
      <c r="D49" t="s">
        <v>44</v>
      </c>
      <c r="E49" t="s">
        <v>53</v>
      </c>
      <c r="H49" t="s">
        <v>39</v>
      </c>
      <c r="M49" s="2">
        <v>40696</v>
      </c>
      <c r="N49" t="s">
        <v>41</v>
      </c>
      <c r="O49" t="s">
        <v>105</v>
      </c>
    </row>
    <row r="50" spans="1:15">
      <c r="A50" t="s">
        <v>38</v>
      </c>
      <c r="B50">
        <v>122.6</v>
      </c>
      <c r="C50">
        <f t="shared" si="0"/>
        <v>124.4</v>
      </c>
      <c r="D50" t="s">
        <v>42</v>
      </c>
      <c r="E50" t="s">
        <v>49</v>
      </c>
      <c r="M50" s="2">
        <v>40696</v>
      </c>
      <c r="N50" t="s">
        <v>41</v>
      </c>
      <c r="O50" t="s">
        <v>69</v>
      </c>
    </row>
    <row r="51" spans="1:15">
      <c r="A51" t="s">
        <v>38</v>
      </c>
      <c r="B51">
        <v>124.4</v>
      </c>
      <c r="C51">
        <f t="shared" si="0"/>
        <v>124.9</v>
      </c>
      <c r="D51" t="s">
        <v>43</v>
      </c>
      <c r="E51" t="s">
        <v>52</v>
      </c>
      <c r="H51" t="s">
        <v>63</v>
      </c>
      <c r="I51" t="s">
        <v>67</v>
      </c>
      <c r="J51">
        <v>0.5</v>
      </c>
      <c r="M51" s="2">
        <v>40696</v>
      </c>
      <c r="N51" t="s">
        <v>41</v>
      </c>
      <c r="O51" t="s">
        <v>106</v>
      </c>
    </row>
    <row r="52" spans="1:15">
      <c r="A52" t="s">
        <v>38</v>
      </c>
      <c r="B52">
        <v>124.9</v>
      </c>
      <c r="C52">
        <f t="shared" si="0"/>
        <v>126.8</v>
      </c>
      <c r="D52" t="s">
        <v>44</v>
      </c>
      <c r="E52" t="s">
        <v>53</v>
      </c>
      <c r="H52" t="s">
        <v>65</v>
      </c>
      <c r="M52" s="2">
        <v>40696</v>
      </c>
      <c r="N52" t="s">
        <v>41</v>
      </c>
      <c r="O52" t="s">
        <v>107</v>
      </c>
    </row>
    <row r="53" spans="1:15">
      <c r="A53" t="s">
        <v>38</v>
      </c>
      <c r="B53">
        <v>126.8</v>
      </c>
      <c r="C53">
        <f t="shared" si="0"/>
        <v>130.1</v>
      </c>
      <c r="D53" t="s">
        <v>44</v>
      </c>
      <c r="E53" t="s">
        <v>53</v>
      </c>
      <c r="H53" t="s">
        <v>66</v>
      </c>
      <c r="M53" s="2">
        <v>40696</v>
      </c>
      <c r="N53" t="s">
        <v>41</v>
      </c>
      <c r="O53" t="s">
        <v>108</v>
      </c>
    </row>
    <row r="54" spans="1:15">
      <c r="A54" t="s">
        <v>38</v>
      </c>
      <c r="B54">
        <v>130.1</v>
      </c>
      <c r="C54">
        <f t="shared" si="0"/>
        <v>131.6</v>
      </c>
      <c r="D54" t="s">
        <v>43</v>
      </c>
      <c r="E54" t="s">
        <v>54</v>
      </c>
      <c r="H54" t="s">
        <v>65</v>
      </c>
      <c r="M54" s="2">
        <v>40696</v>
      </c>
      <c r="N54" t="s">
        <v>41</v>
      </c>
      <c r="O54" t="s">
        <v>109</v>
      </c>
    </row>
    <row r="55" spans="1:15">
      <c r="A55" t="s">
        <v>38</v>
      </c>
      <c r="B55">
        <v>131.6</v>
      </c>
      <c r="C55">
        <f t="shared" si="0"/>
        <v>141.4</v>
      </c>
      <c r="D55" t="s">
        <v>44</v>
      </c>
      <c r="E55" t="s">
        <v>53</v>
      </c>
      <c r="H55" t="s">
        <v>64</v>
      </c>
      <c r="I55" t="s">
        <v>67</v>
      </c>
      <c r="J55">
        <v>0.5</v>
      </c>
      <c r="M55" s="2">
        <v>40696</v>
      </c>
      <c r="N55" t="s">
        <v>41</v>
      </c>
      <c r="O55" t="s">
        <v>110</v>
      </c>
    </row>
    <row r="56" spans="1:15">
      <c r="A56" t="s">
        <v>38</v>
      </c>
      <c r="B56">
        <v>141.4</v>
      </c>
      <c r="C56">
        <f>B57</f>
        <v>142.1</v>
      </c>
      <c r="D56" t="s">
        <v>44</v>
      </c>
      <c r="E56" t="s">
        <v>52</v>
      </c>
      <c r="H56" t="s">
        <v>65</v>
      </c>
      <c r="M56" s="2">
        <v>40696</v>
      </c>
      <c r="N56" t="s">
        <v>41</v>
      </c>
      <c r="O56" t="s">
        <v>111</v>
      </c>
    </row>
    <row r="57" spans="1:15">
      <c r="A57" t="s">
        <v>38</v>
      </c>
      <c r="B57">
        <v>142.1</v>
      </c>
      <c r="C57">
        <v>150</v>
      </c>
      <c r="D57" t="s">
        <v>44</v>
      </c>
      <c r="E57" t="s">
        <v>53</v>
      </c>
      <c r="H57" t="s">
        <v>64</v>
      </c>
      <c r="I57" t="s">
        <v>67</v>
      </c>
      <c r="J57">
        <v>0.5</v>
      </c>
      <c r="M57" s="2">
        <v>40696</v>
      </c>
      <c r="N57" t="s">
        <v>41</v>
      </c>
      <c r="O57" t="s">
        <v>112</v>
      </c>
    </row>
    <row r="58" spans="1:15">
      <c r="M58" s="2"/>
    </row>
    <row r="59" spans="1:15">
      <c r="M59" s="2"/>
    </row>
    <row r="60" spans="1:15">
      <c r="M60" s="2"/>
    </row>
    <row r="61" spans="1:15">
      <c r="M61" s="2"/>
    </row>
    <row r="62" spans="1:15">
      <c r="M62" s="2"/>
    </row>
    <row r="63" spans="1:15">
      <c r="M63" s="2"/>
    </row>
    <row r="64" spans="1:15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5">
      <c r="M81" s="2"/>
    </row>
    <row r="82" spans="13:15">
      <c r="M82" s="2"/>
    </row>
    <row r="83" spans="13:15">
      <c r="M83" s="2"/>
    </row>
    <row r="84" spans="13:15">
      <c r="M84" s="2"/>
    </row>
    <row r="85" spans="13:15">
      <c r="M85" s="2"/>
    </row>
    <row r="86" spans="13:15">
      <c r="M86" s="2"/>
      <c r="O86" s="3"/>
    </row>
    <row r="87" spans="13:15">
      <c r="M87" s="2"/>
    </row>
    <row r="88" spans="13:15">
      <c r="M88" s="2"/>
    </row>
    <row r="89" spans="13:15">
      <c r="M89" s="2"/>
    </row>
    <row r="90" spans="13:15">
      <c r="M90" s="2"/>
    </row>
    <row r="91" spans="13:15">
      <c r="M91" s="2"/>
      <c r="O91" s="1"/>
    </row>
    <row r="92" spans="13:15">
      <c r="M92" s="2"/>
    </row>
    <row r="93" spans="13:15">
      <c r="M93" s="2"/>
    </row>
    <row r="94" spans="13:15">
      <c r="M94" s="2"/>
    </row>
    <row r="95" spans="13:15">
      <c r="M95" s="2"/>
    </row>
    <row r="96" spans="13:15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5">
      <c r="M129" s="2"/>
    </row>
    <row r="130" spans="13:15">
      <c r="M130" s="2"/>
    </row>
    <row r="131" spans="13:15">
      <c r="M131" s="2"/>
    </row>
    <row r="132" spans="13:15">
      <c r="M132" s="2"/>
      <c r="O132" s="1"/>
    </row>
    <row r="133" spans="13:15">
      <c r="M13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7"/>
  <sheetViews>
    <sheetView workbookViewId="0">
      <selection activeCell="M7" sqref="M7"/>
    </sheetView>
  </sheetViews>
  <sheetFormatPr defaultRowHeight="15"/>
  <sheetData>
    <row r="1" spans="1:4" ht="15.75" thickBot="1">
      <c r="A1" s="4" t="s">
        <v>0</v>
      </c>
      <c r="B1" s="4" t="s">
        <v>16</v>
      </c>
      <c r="C1" s="4" t="s">
        <v>17</v>
      </c>
      <c r="D1" s="4" t="s">
        <v>18</v>
      </c>
    </row>
    <row r="2" spans="1:4">
      <c r="A2" s="5" t="s">
        <v>38</v>
      </c>
      <c r="B2" s="6">
        <v>2.5</v>
      </c>
      <c r="C2" s="6">
        <v>0.23</v>
      </c>
      <c r="D2" s="6"/>
    </row>
    <row r="3" spans="1:4">
      <c r="A3" s="5" t="s">
        <v>38</v>
      </c>
      <c r="B3" s="6">
        <v>4</v>
      </c>
      <c r="C3" s="6">
        <v>0.05</v>
      </c>
      <c r="D3" s="6"/>
    </row>
    <row r="4" spans="1:4">
      <c r="A4" s="5" t="s">
        <v>38</v>
      </c>
      <c r="B4" s="6">
        <v>4.5</v>
      </c>
      <c r="C4" s="7">
        <v>0.12</v>
      </c>
      <c r="D4" s="6"/>
    </row>
    <row r="5" spans="1:4">
      <c r="A5" s="5" t="s">
        <v>38</v>
      </c>
      <c r="B5" s="6">
        <v>5.5</v>
      </c>
      <c r="C5" s="6">
        <v>0.06</v>
      </c>
      <c r="D5" s="6"/>
    </row>
    <row r="6" spans="1:4">
      <c r="A6" s="5" t="s">
        <v>38</v>
      </c>
      <c r="B6" s="6">
        <v>6.5</v>
      </c>
      <c r="C6" s="6">
        <v>0.09</v>
      </c>
      <c r="D6" s="6"/>
    </row>
    <row r="7" spans="1:4">
      <c r="A7" s="5" t="s">
        <v>38</v>
      </c>
      <c r="B7" s="6">
        <v>7</v>
      </c>
      <c r="C7" s="6">
        <v>0.11</v>
      </c>
      <c r="D7" s="6"/>
    </row>
    <row r="8" spans="1:4">
      <c r="A8" s="5" t="s">
        <v>38</v>
      </c>
      <c r="B8" s="6">
        <v>8</v>
      </c>
      <c r="C8" s="6">
        <v>0.51</v>
      </c>
      <c r="D8" s="6"/>
    </row>
    <row r="9" spans="1:4">
      <c r="A9" s="5" t="s">
        <v>38</v>
      </c>
      <c r="B9" s="6">
        <v>9</v>
      </c>
      <c r="C9" s="6">
        <v>0.25</v>
      </c>
      <c r="D9" s="6"/>
    </row>
    <row r="10" spans="1:4">
      <c r="A10" s="5" t="s">
        <v>38</v>
      </c>
      <c r="B10" s="6">
        <v>10</v>
      </c>
      <c r="C10" s="6">
        <v>1.26</v>
      </c>
      <c r="D10" s="6"/>
    </row>
    <row r="11" spans="1:4">
      <c r="A11" s="5" t="s">
        <v>38</v>
      </c>
      <c r="B11" s="6">
        <v>11</v>
      </c>
      <c r="C11" s="6">
        <v>0.38</v>
      </c>
      <c r="D11" s="6"/>
    </row>
    <row r="12" spans="1:4">
      <c r="A12" s="5" t="s">
        <v>38</v>
      </c>
      <c r="B12" s="6">
        <v>12</v>
      </c>
      <c r="C12" s="6">
        <v>0.24</v>
      </c>
      <c r="D12" s="6"/>
    </row>
    <row r="13" spans="1:4">
      <c r="A13" s="5" t="s">
        <v>38</v>
      </c>
      <c r="B13" s="6">
        <v>13</v>
      </c>
      <c r="C13" s="6">
        <v>0.12</v>
      </c>
      <c r="D13" s="6"/>
    </row>
    <row r="14" spans="1:4">
      <c r="A14" s="5" t="s">
        <v>38</v>
      </c>
      <c r="B14" s="6">
        <v>14.5</v>
      </c>
      <c r="C14" s="6">
        <v>0.4</v>
      </c>
      <c r="D14" s="6"/>
    </row>
    <row r="15" spans="1:4">
      <c r="A15" s="5" t="s">
        <v>38</v>
      </c>
      <c r="B15" s="6">
        <v>16</v>
      </c>
      <c r="C15" s="6">
        <v>0.26</v>
      </c>
      <c r="D15" s="6"/>
    </row>
    <row r="16" spans="1:4">
      <c r="A16" s="5" t="s">
        <v>38</v>
      </c>
      <c r="B16" s="6">
        <v>17.5</v>
      </c>
      <c r="C16" s="6">
        <v>0.08</v>
      </c>
      <c r="D16" s="6"/>
    </row>
    <row r="17" spans="1:4">
      <c r="A17" s="5" t="s">
        <v>38</v>
      </c>
      <c r="B17" s="6">
        <v>18</v>
      </c>
      <c r="C17" s="6">
        <v>0.1</v>
      </c>
      <c r="D17" s="6"/>
    </row>
    <row r="18" spans="1:4">
      <c r="A18" s="5" t="s">
        <v>38</v>
      </c>
      <c r="B18" s="6">
        <v>19</v>
      </c>
      <c r="C18" s="6">
        <v>0.06</v>
      </c>
      <c r="D18" s="6"/>
    </row>
    <row r="19" spans="1:4">
      <c r="A19" s="5" t="s">
        <v>38</v>
      </c>
      <c r="B19" s="6">
        <v>20</v>
      </c>
      <c r="C19" s="6">
        <v>0.05</v>
      </c>
      <c r="D19" s="6"/>
    </row>
    <row r="20" spans="1:4">
      <c r="A20" s="5" t="s">
        <v>38</v>
      </c>
      <c r="B20" s="6">
        <v>21</v>
      </c>
      <c r="C20" s="6">
        <v>0.05</v>
      </c>
      <c r="D20" s="6"/>
    </row>
    <row r="21" spans="1:4">
      <c r="A21" s="5" t="s">
        <v>38</v>
      </c>
      <c r="B21" s="6">
        <v>22</v>
      </c>
      <c r="C21" s="6">
        <v>0.06</v>
      </c>
      <c r="D21" s="6"/>
    </row>
    <row r="22" spans="1:4">
      <c r="A22" s="5" t="s">
        <v>38</v>
      </c>
      <c r="B22" s="6">
        <v>23</v>
      </c>
      <c r="C22" s="6">
        <v>0.08</v>
      </c>
      <c r="D22" s="6"/>
    </row>
    <row r="23" spans="1:4">
      <c r="A23" s="5" t="s">
        <v>38</v>
      </c>
      <c r="B23" s="6">
        <v>24</v>
      </c>
      <c r="C23" s="6">
        <v>0.13</v>
      </c>
      <c r="D23" s="6"/>
    </row>
    <row r="24" spans="1:4">
      <c r="A24" s="5" t="s">
        <v>38</v>
      </c>
      <c r="B24" s="6">
        <v>25</v>
      </c>
      <c r="C24" s="6">
        <v>0.11</v>
      </c>
      <c r="D24" s="6"/>
    </row>
    <row r="25" spans="1:4">
      <c r="A25" s="5" t="s">
        <v>38</v>
      </c>
      <c r="B25" s="6">
        <v>26</v>
      </c>
      <c r="C25" s="6">
        <v>0.06</v>
      </c>
      <c r="D25" s="6"/>
    </row>
    <row r="26" spans="1:4">
      <c r="A26" s="5" t="s">
        <v>38</v>
      </c>
      <c r="B26" s="6">
        <v>27</v>
      </c>
      <c r="C26" s="6">
        <v>7.0000000000000007E-2</v>
      </c>
      <c r="D26" s="6"/>
    </row>
    <row r="27" spans="1:4">
      <c r="A27" s="5" t="s">
        <v>38</v>
      </c>
      <c r="B27" s="6">
        <v>28</v>
      </c>
      <c r="C27" s="6">
        <v>0.12</v>
      </c>
      <c r="D27" s="6"/>
    </row>
    <row r="28" spans="1:4">
      <c r="A28" s="5" t="s">
        <v>38</v>
      </c>
      <c r="B28" s="6">
        <v>29.5</v>
      </c>
      <c r="C28" s="6">
        <v>7.0000000000000007E-2</v>
      </c>
      <c r="D28" s="6"/>
    </row>
    <row r="29" spans="1:4">
      <c r="A29" s="5" t="s">
        <v>38</v>
      </c>
      <c r="B29" s="6">
        <v>31</v>
      </c>
      <c r="C29" s="6">
        <v>0.13</v>
      </c>
      <c r="D29" s="6"/>
    </row>
    <row r="30" spans="1:4">
      <c r="A30" s="5" t="s">
        <v>38</v>
      </c>
      <c r="B30" s="6">
        <v>32.5</v>
      </c>
      <c r="C30" s="6">
        <v>0.14000000000000001</v>
      </c>
      <c r="D30" s="6"/>
    </row>
    <row r="31" spans="1:4">
      <c r="A31" s="5" t="s">
        <v>38</v>
      </c>
      <c r="B31" s="6">
        <v>34</v>
      </c>
      <c r="C31" s="6">
        <v>0.25</v>
      </c>
      <c r="D31" s="6"/>
    </row>
    <row r="32" spans="1:4">
      <c r="A32" s="5" t="s">
        <v>38</v>
      </c>
      <c r="B32" s="6">
        <v>35.5</v>
      </c>
      <c r="C32" s="7">
        <v>0.06</v>
      </c>
      <c r="D32" s="6"/>
    </row>
    <row r="33" spans="1:4">
      <c r="A33" s="5" t="s">
        <v>38</v>
      </c>
      <c r="B33" s="6">
        <v>36</v>
      </c>
      <c r="C33" s="6">
        <v>7.0000000000000007E-2</v>
      </c>
      <c r="D33" s="6"/>
    </row>
    <row r="34" spans="1:4">
      <c r="A34" s="5" t="s">
        <v>38</v>
      </c>
      <c r="B34" s="6">
        <v>37</v>
      </c>
      <c r="C34" s="6">
        <v>0.17</v>
      </c>
      <c r="D34" s="6"/>
    </row>
    <row r="35" spans="1:4">
      <c r="A35" s="5" t="s">
        <v>38</v>
      </c>
      <c r="B35" s="6">
        <v>38</v>
      </c>
      <c r="C35" s="6">
        <v>0.09</v>
      </c>
      <c r="D35" s="6"/>
    </row>
    <row r="36" spans="1:4">
      <c r="A36" s="5" t="s">
        <v>38</v>
      </c>
      <c r="B36" s="6">
        <v>39</v>
      </c>
      <c r="C36" s="6">
        <v>0.05</v>
      </c>
      <c r="D36" s="6"/>
    </row>
    <row r="37" spans="1:4">
      <c r="A37" s="5" t="s">
        <v>38</v>
      </c>
      <c r="B37" s="6">
        <v>40</v>
      </c>
      <c r="C37" s="6">
        <v>0.08</v>
      </c>
      <c r="D37" s="6"/>
    </row>
    <row r="38" spans="1:4">
      <c r="A38" s="5">
        <v>4</v>
      </c>
      <c r="B38" s="6">
        <v>41</v>
      </c>
      <c r="C38" s="6">
        <v>0.04</v>
      </c>
      <c r="D38" s="6"/>
    </row>
    <row r="39" spans="1:4">
      <c r="A39" s="5" t="s">
        <v>38</v>
      </c>
      <c r="B39" s="6">
        <v>42</v>
      </c>
      <c r="C39" s="6">
        <v>0.09</v>
      </c>
      <c r="D39" s="6"/>
    </row>
    <row r="40" spans="1:4">
      <c r="A40" s="5" t="s">
        <v>38</v>
      </c>
      <c r="B40" s="6">
        <v>43</v>
      </c>
      <c r="C40" s="6">
        <v>0.11</v>
      </c>
      <c r="D40" s="6"/>
    </row>
    <row r="41" spans="1:4">
      <c r="A41" s="5" t="s">
        <v>38</v>
      </c>
      <c r="B41" s="6">
        <v>44</v>
      </c>
      <c r="C41" s="6">
        <v>0.05</v>
      </c>
      <c r="D41" s="6"/>
    </row>
    <row r="42" spans="1:4">
      <c r="A42" s="5" t="s">
        <v>38</v>
      </c>
      <c r="B42" s="6">
        <v>44.5</v>
      </c>
      <c r="C42" s="6">
        <v>0.09</v>
      </c>
      <c r="D42" s="6"/>
    </row>
    <row r="43" spans="1:4">
      <c r="A43" s="5" t="s">
        <v>38</v>
      </c>
      <c r="B43" s="6">
        <v>46</v>
      </c>
      <c r="C43" s="6">
        <v>0.25</v>
      </c>
      <c r="D43" s="6"/>
    </row>
    <row r="44" spans="1:4">
      <c r="A44" s="5" t="s">
        <v>38</v>
      </c>
      <c r="B44" s="6">
        <v>47.5</v>
      </c>
      <c r="C44" s="6">
        <v>0.1</v>
      </c>
      <c r="D44" s="6"/>
    </row>
    <row r="45" spans="1:4">
      <c r="A45" s="5" t="s">
        <v>38</v>
      </c>
      <c r="B45" s="6">
        <v>49</v>
      </c>
      <c r="C45" s="6">
        <v>0.26</v>
      </c>
      <c r="D45" s="6"/>
    </row>
    <row r="46" spans="1:4">
      <c r="A46" s="5" t="s">
        <v>38</v>
      </c>
      <c r="B46" s="6">
        <v>50.5</v>
      </c>
      <c r="C46" s="6">
        <v>0.24</v>
      </c>
      <c r="D46" s="6"/>
    </row>
    <row r="47" spans="1:4">
      <c r="A47" s="5" t="s">
        <v>38</v>
      </c>
      <c r="B47" s="6">
        <v>51</v>
      </c>
      <c r="C47" s="6">
        <v>0.14000000000000001</v>
      </c>
      <c r="D47" s="6"/>
    </row>
    <row r="48" spans="1:4">
      <c r="A48" s="5" t="s">
        <v>38</v>
      </c>
      <c r="B48" s="6">
        <v>52</v>
      </c>
      <c r="C48" s="6">
        <v>0.09</v>
      </c>
      <c r="D48" s="6"/>
    </row>
    <row r="49" spans="1:4">
      <c r="A49" s="5" t="s">
        <v>38</v>
      </c>
      <c r="B49" s="6">
        <v>53.5</v>
      </c>
      <c r="C49" s="6">
        <v>0.19</v>
      </c>
      <c r="D49" s="6"/>
    </row>
    <row r="50" spans="1:4">
      <c r="A50" s="5" t="s">
        <v>38</v>
      </c>
      <c r="B50" s="6">
        <v>55</v>
      </c>
      <c r="C50" s="6">
        <v>0.09</v>
      </c>
      <c r="D50" s="6"/>
    </row>
    <row r="51" spans="1:4">
      <c r="A51" s="5" t="s">
        <v>38</v>
      </c>
      <c r="B51" s="6">
        <v>56.5</v>
      </c>
      <c r="C51" s="6">
        <v>0.18</v>
      </c>
      <c r="D51" s="6"/>
    </row>
    <row r="52" spans="1:4">
      <c r="A52" s="5" t="s">
        <v>38</v>
      </c>
      <c r="B52" s="6">
        <v>57</v>
      </c>
      <c r="C52" s="6">
        <v>0.18</v>
      </c>
      <c r="D52" s="6"/>
    </row>
    <row r="53" spans="1:4">
      <c r="A53" s="5" t="s">
        <v>38</v>
      </c>
      <c r="B53" s="6">
        <v>58</v>
      </c>
      <c r="C53" s="7">
        <v>0.93</v>
      </c>
      <c r="D53" s="6"/>
    </row>
    <row r="54" spans="1:4">
      <c r="A54" s="5" t="s">
        <v>38</v>
      </c>
      <c r="B54" s="6">
        <v>59.5</v>
      </c>
      <c r="C54" s="6">
        <v>0.46</v>
      </c>
      <c r="D54" s="6"/>
    </row>
    <row r="55" spans="1:4">
      <c r="A55" s="5" t="s">
        <v>38</v>
      </c>
      <c r="B55" s="6">
        <v>60</v>
      </c>
      <c r="C55" s="6">
        <v>0.61</v>
      </c>
      <c r="D55" s="6"/>
    </row>
    <row r="56" spans="1:4">
      <c r="A56" s="5" t="s">
        <v>38</v>
      </c>
      <c r="B56" s="6">
        <v>61</v>
      </c>
      <c r="C56" s="6">
        <v>1.04</v>
      </c>
      <c r="D56" s="6"/>
    </row>
    <row r="57" spans="1:4">
      <c r="A57" s="5" t="s">
        <v>38</v>
      </c>
      <c r="B57" s="6">
        <v>62.5</v>
      </c>
      <c r="C57" s="6">
        <v>0.32</v>
      </c>
      <c r="D57" s="6"/>
    </row>
    <row r="58" spans="1:4">
      <c r="A58" s="5" t="s">
        <v>38</v>
      </c>
      <c r="B58" s="6">
        <v>64</v>
      </c>
      <c r="C58" s="6">
        <v>0.11</v>
      </c>
      <c r="D58" s="6"/>
    </row>
    <row r="59" spans="1:4">
      <c r="A59" s="5" t="s">
        <v>38</v>
      </c>
      <c r="B59" s="6">
        <v>65</v>
      </c>
      <c r="C59" s="6">
        <v>0.28999999999999998</v>
      </c>
      <c r="D59" s="6"/>
    </row>
    <row r="60" spans="1:4">
      <c r="A60" s="5" t="s">
        <v>38</v>
      </c>
      <c r="B60" s="6">
        <v>68.5</v>
      </c>
      <c r="C60" s="6">
        <v>0.5</v>
      </c>
      <c r="D60" s="6"/>
    </row>
    <row r="61" spans="1:4">
      <c r="A61" s="5" t="s">
        <v>38</v>
      </c>
      <c r="B61" s="6">
        <v>70</v>
      </c>
      <c r="C61" s="6">
        <v>0.12</v>
      </c>
      <c r="D61" s="6"/>
    </row>
    <row r="62" spans="1:4">
      <c r="A62" s="5" t="s">
        <v>38</v>
      </c>
      <c r="B62" s="6">
        <v>71.5</v>
      </c>
      <c r="C62" s="6">
        <v>0.25</v>
      </c>
      <c r="D62" s="6"/>
    </row>
    <row r="63" spans="1:4">
      <c r="A63" s="5" t="s">
        <v>38</v>
      </c>
      <c r="B63" s="6">
        <v>74.5</v>
      </c>
      <c r="C63" s="6">
        <v>0.04</v>
      </c>
      <c r="D63" s="6"/>
    </row>
    <row r="64" spans="1:4">
      <c r="A64" s="5" t="s">
        <v>38</v>
      </c>
      <c r="B64" s="6">
        <v>83.5</v>
      </c>
      <c r="C64" s="6">
        <v>0.05</v>
      </c>
      <c r="D64" s="6"/>
    </row>
    <row r="65" spans="1:4">
      <c r="A65" s="5" t="s">
        <v>38</v>
      </c>
      <c r="B65" s="6">
        <v>88</v>
      </c>
      <c r="C65" s="6">
        <v>0.37</v>
      </c>
      <c r="D65" s="6"/>
    </row>
    <row r="66" spans="1:4">
      <c r="A66" s="5" t="s">
        <v>38</v>
      </c>
      <c r="B66" s="6">
        <v>89</v>
      </c>
      <c r="C66" s="6">
        <v>0.18</v>
      </c>
      <c r="D66" s="6"/>
    </row>
    <row r="67" spans="1:4">
      <c r="A67" s="5" t="s">
        <v>38</v>
      </c>
      <c r="B67" s="6">
        <v>91</v>
      </c>
      <c r="C67" s="6">
        <v>0.01</v>
      </c>
      <c r="D67" s="6"/>
    </row>
    <row r="68" spans="1:4">
      <c r="A68" s="5" t="s">
        <v>38</v>
      </c>
      <c r="B68" s="6">
        <v>94</v>
      </c>
      <c r="C68" s="6">
        <v>0.03</v>
      </c>
      <c r="D68" s="6"/>
    </row>
    <row r="69" spans="1:4">
      <c r="A69" s="5" t="s">
        <v>38</v>
      </c>
      <c r="B69" s="6">
        <v>97</v>
      </c>
      <c r="C69" s="6">
        <v>0.01</v>
      </c>
      <c r="D69" s="6"/>
    </row>
    <row r="70" spans="1:4">
      <c r="A70" s="5" t="s">
        <v>38</v>
      </c>
      <c r="B70" s="6">
        <v>100</v>
      </c>
      <c r="C70" s="6">
        <v>0.04</v>
      </c>
      <c r="D70" s="6"/>
    </row>
    <row r="71" spans="1:4">
      <c r="A71" s="5" t="s">
        <v>38</v>
      </c>
      <c r="B71" s="6">
        <v>103</v>
      </c>
      <c r="C71" s="6">
        <v>0.02</v>
      </c>
      <c r="D71" s="6"/>
    </row>
    <row r="72" spans="1:4">
      <c r="A72" s="5" t="s">
        <v>38</v>
      </c>
      <c r="B72" s="6">
        <v>106</v>
      </c>
      <c r="C72" s="25">
        <v>0.03</v>
      </c>
      <c r="D72" s="6"/>
    </row>
    <row r="73" spans="1:4">
      <c r="A73" s="5" t="s">
        <v>38</v>
      </c>
      <c r="B73" s="6">
        <v>109</v>
      </c>
      <c r="C73" s="6">
        <v>0.01</v>
      </c>
      <c r="D73" s="6"/>
    </row>
    <row r="74" spans="1:4">
      <c r="A74" s="5" t="s">
        <v>38</v>
      </c>
      <c r="B74" s="6">
        <v>112</v>
      </c>
      <c r="C74" s="6">
        <v>0.03</v>
      </c>
      <c r="D74" s="6"/>
    </row>
    <row r="75" spans="1:4">
      <c r="A75" s="5" t="s">
        <v>38</v>
      </c>
      <c r="B75" s="6">
        <v>115</v>
      </c>
      <c r="C75" s="6">
        <v>0.01</v>
      </c>
      <c r="D75" s="6"/>
    </row>
    <row r="76" spans="1:4">
      <c r="A76" s="5" t="s">
        <v>38</v>
      </c>
      <c r="B76" s="6">
        <v>118</v>
      </c>
      <c r="C76" s="6">
        <v>0.01</v>
      </c>
      <c r="D76" s="6"/>
    </row>
    <row r="77" spans="1:4">
      <c r="A77" s="5" t="s">
        <v>38</v>
      </c>
      <c r="B77" s="6">
        <v>121</v>
      </c>
      <c r="C77" s="6">
        <v>0.05</v>
      </c>
      <c r="D77" s="6"/>
    </row>
    <row r="78" spans="1:4">
      <c r="A78" s="26" t="s">
        <v>38</v>
      </c>
      <c r="B78" s="27">
        <v>124.4</v>
      </c>
      <c r="C78" s="27">
        <v>0.02</v>
      </c>
      <c r="D78" s="27"/>
    </row>
    <row r="79" spans="1:4">
      <c r="A79" s="28" t="s">
        <v>38</v>
      </c>
      <c r="B79" s="29">
        <v>127</v>
      </c>
      <c r="C79" s="29">
        <v>0.03</v>
      </c>
      <c r="D79" s="29"/>
    </row>
    <row r="80" spans="1:4">
      <c r="A80" s="28" t="s">
        <v>38</v>
      </c>
      <c r="B80" s="29">
        <v>130</v>
      </c>
      <c r="C80" s="29">
        <v>0.13</v>
      </c>
      <c r="D80" s="29"/>
    </row>
    <row r="81" spans="1:4">
      <c r="A81" s="28" t="s">
        <v>38</v>
      </c>
      <c r="B81" s="30">
        <v>133</v>
      </c>
      <c r="C81" s="30">
        <v>0.02</v>
      </c>
      <c r="D81" s="19"/>
    </row>
    <row r="82" spans="1:4">
      <c r="A82" s="28" t="s">
        <v>38</v>
      </c>
      <c r="B82" s="30">
        <v>136</v>
      </c>
      <c r="C82" s="30">
        <v>0.02</v>
      </c>
      <c r="D82" s="19"/>
    </row>
    <row r="83" spans="1:4">
      <c r="A83" s="28" t="s">
        <v>38</v>
      </c>
      <c r="B83" s="30">
        <v>139</v>
      </c>
      <c r="C83" s="30">
        <v>0</v>
      </c>
      <c r="D83" s="19"/>
    </row>
    <row r="84" spans="1:4">
      <c r="A84" s="28" t="s">
        <v>38</v>
      </c>
      <c r="B84" s="30">
        <v>142</v>
      </c>
      <c r="C84" s="30">
        <v>0.03</v>
      </c>
      <c r="D84" s="19"/>
    </row>
    <row r="85" spans="1:4">
      <c r="A85" s="28" t="s">
        <v>38</v>
      </c>
      <c r="B85" s="30">
        <v>145</v>
      </c>
      <c r="C85" s="30">
        <v>0.04</v>
      </c>
      <c r="D85" s="19"/>
    </row>
    <row r="86" spans="1:4">
      <c r="A86" s="28" t="s">
        <v>38</v>
      </c>
      <c r="B86" s="30">
        <v>148</v>
      </c>
      <c r="C86" s="30">
        <v>0.02</v>
      </c>
      <c r="D86" s="19"/>
    </row>
    <row r="87" spans="1:4">
      <c r="A87" s="28" t="s">
        <v>38</v>
      </c>
      <c r="B87" s="30">
        <v>150</v>
      </c>
      <c r="C87" s="30">
        <v>0.01</v>
      </c>
      <c r="D87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topLeftCell="A3" workbookViewId="0">
      <selection activeCell="D4" sqref="D4"/>
    </sheetView>
  </sheetViews>
  <sheetFormatPr defaultRowHeight="15"/>
  <cols>
    <col min="4" max="4" width="10.7109375" bestFit="1" customWidth="1"/>
  </cols>
  <sheetData>
    <row r="1" spans="1:11">
      <c r="A1" s="1" t="s">
        <v>19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20</v>
      </c>
      <c r="B3" s="1" t="s">
        <v>38</v>
      </c>
      <c r="C3" s="1" t="s">
        <v>21</v>
      </c>
      <c r="D3" s="8">
        <v>40695</v>
      </c>
      <c r="E3" s="1" t="s">
        <v>22</v>
      </c>
      <c r="F3" s="1" t="s">
        <v>23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24</v>
      </c>
    </row>
    <row r="5" spans="1:11" ht="15.75" thickBot="1">
      <c r="A5" s="9" t="s">
        <v>25</v>
      </c>
      <c r="B5" s="10" t="s">
        <v>26</v>
      </c>
      <c r="C5" s="10" t="s">
        <v>27</v>
      </c>
      <c r="D5" s="10" t="s">
        <v>3</v>
      </c>
      <c r="E5" s="10" t="s">
        <v>28</v>
      </c>
      <c r="F5" s="10" t="s">
        <v>29</v>
      </c>
      <c r="G5" s="10" t="s">
        <v>30</v>
      </c>
      <c r="H5" s="11" t="s">
        <v>31</v>
      </c>
      <c r="I5" s="12" t="s">
        <v>32</v>
      </c>
      <c r="K5" s="13" t="s">
        <v>33</v>
      </c>
    </row>
    <row r="6" spans="1:11">
      <c r="A6" s="14">
        <v>7.5</v>
      </c>
      <c r="B6" s="15">
        <v>0.08</v>
      </c>
      <c r="C6" s="15"/>
      <c r="D6" s="15"/>
      <c r="E6" s="15">
        <v>426.2</v>
      </c>
      <c r="F6" s="15">
        <v>185.3</v>
      </c>
      <c r="G6" s="15">
        <v>426.3</v>
      </c>
      <c r="H6" s="16"/>
      <c r="I6" s="17">
        <f t="shared" ref="I6:I28" si="0">((G6-E6)/E6)*100</f>
        <v>2.3463162834355407E-2</v>
      </c>
      <c r="K6">
        <f t="shared" ref="K6:K28" si="1">E6/(E6-F6)</f>
        <v>1.7691988376919885</v>
      </c>
    </row>
    <row r="7" spans="1:11">
      <c r="A7" s="18">
        <v>17.7</v>
      </c>
      <c r="B7" s="19">
        <v>0.13</v>
      </c>
      <c r="C7" s="19"/>
      <c r="D7" s="19"/>
      <c r="E7" s="19">
        <v>972</v>
      </c>
      <c r="F7" s="19">
        <v>424.4</v>
      </c>
      <c r="G7" s="19">
        <v>972.2</v>
      </c>
      <c r="H7" s="20"/>
      <c r="I7" s="17">
        <f t="shared" si="0"/>
        <v>2.0576131687247475E-2</v>
      </c>
      <c r="K7">
        <f t="shared" si="1"/>
        <v>1.7750182615047478</v>
      </c>
    </row>
    <row r="8" spans="1:11">
      <c r="A8" s="18">
        <v>35.700000000000003</v>
      </c>
      <c r="B8" s="19">
        <v>0.18</v>
      </c>
      <c r="C8" s="19"/>
      <c r="D8" s="19"/>
      <c r="E8" s="19">
        <v>1629.4</v>
      </c>
      <c r="F8" s="19">
        <v>735.1</v>
      </c>
      <c r="G8" s="19"/>
      <c r="H8" s="20"/>
      <c r="I8" s="17">
        <f t="shared" si="0"/>
        <v>-100</v>
      </c>
      <c r="K8">
        <f t="shared" si="1"/>
        <v>1.8219836743821984</v>
      </c>
    </row>
    <row r="9" spans="1:11">
      <c r="A9" s="18">
        <v>51.5</v>
      </c>
      <c r="B9" s="19">
        <v>0.12</v>
      </c>
      <c r="C9" s="19"/>
      <c r="D9" s="19"/>
      <c r="E9" s="19">
        <v>1628.3</v>
      </c>
      <c r="F9" s="19">
        <v>1026.4000000000001</v>
      </c>
      <c r="G9" s="19">
        <v>1627.4</v>
      </c>
      <c r="H9" s="20"/>
      <c r="I9" s="17">
        <f t="shared" si="0"/>
        <v>-5.5272369956387866E-2</v>
      </c>
      <c r="K9">
        <f t="shared" si="1"/>
        <v>2.7052666555906302</v>
      </c>
    </row>
    <row r="10" spans="1:11">
      <c r="A10" s="18">
        <v>61</v>
      </c>
      <c r="B10" s="19">
        <v>0.1</v>
      </c>
      <c r="C10" s="19"/>
      <c r="D10" s="19"/>
      <c r="E10" s="19">
        <v>554.20000000000005</v>
      </c>
      <c r="F10" s="19">
        <v>303.5</v>
      </c>
      <c r="G10" s="19">
        <v>555.29999999999995</v>
      </c>
      <c r="H10" s="20"/>
      <c r="I10" s="17">
        <f t="shared" si="0"/>
        <v>0.19848430169612216</v>
      </c>
      <c r="K10">
        <f t="shared" si="1"/>
        <v>2.2106102911846826</v>
      </c>
    </row>
    <row r="11" spans="1:11">
      <c r="A11" s="18">
        <v>70</v>
      </c>
      <c r="B11" s="19">
        <v>0.05</v>
      </c>
      <c r="C11" s="19"/>
      <c r="D11" s="19"/>
      <c r="E11" s="19">
        <v>344.2</v>
      </c>
      <c r="F11" s="19">
        <v>214.1</v>
      </c>
      <c r="G11" s="19">
        <v>344.2</v>
      </c>
      <c r="H11" s="20"/>
      <c r="I11" s="17">
        <f t="shared" si="0"/>
        <v>0</v>
      </c>
      <c r="K11">
        <f t="shared" si="1"/>
        <v>2.6456571867794003</v>
      </c>
    </row>
    <row r="12" spans="1:11">
      <c r="A12" s="18">
        <v>91</v>
      </c>
      <c r="B12" s="19">
        <v>0.06</v>
      </c>
      <c r="C12" s="19"/>
      <c r="D12" s="19"/>
      <c r="E12" s="19">
        <v>534.5</v>
      </c>
      <c r="F12" s="19">
        <v>346.4</v>
      </c>
      <c r="G12" s="19">
        <v>534.79999999999995</v>
      </c>
      <c r="H12" s="20"/>
      <c r="I12" s="17">
        <f t="shared" si="0"/>
        <v>5.6127221702517216E-2</v>
      </c>
      <c r="K12">
        <f t="shared" si="1"/>
        <v>2.8415736310473148</v>
      </c>
    </row>
    <row r="13" spans="1:11">
      <c r="A13" s="18">
        <v>94</v>
      </c>
      <c r="B13" s="19">
        <v>0.11</v>
      </c>
      <c r="C13" s="19"/>
      <c r="D13" s="19"/>
      <c r="E13" s="19">
        <v>752.9</v>
      </c>
      <c r="F13" s="19">
        <v>489.9</v>
      </c>
      <c r="G13" s="19">
        <v>753</v>
      </c>
      <c r="H13" s="20"/>
      <c r="I13" s="17">
        <f t="shared" si="0"/>
        <v>1.3281976358085102E-2</v>
      </c>
      <c r="K13">
        <f t="shared" si="1"/>
        <v>2.8627376425855511</v>
      </c>
    </row>
    <row r="14" spans="1:11">
      <c r="A14" s="18">
        <v>103</v>
      </c>
      <c r="B14" s="19">
        <v>0.1</v>
      </c>
      <c r="C14" s="19"/>
      <c r="D14" s="19"/>
      <c r="E14" s="19">
        <v>694.7</v>
      </c>
      <c r="F14" s="19">
        <v>448.4</v>
      </c>
      <c r="G14" s="19">
        <v>694.8</v>
      </c>
      <c r="H14" s="20"/>
      <c r="I14" s="17">
        <f t="shared" si="0"/>
        <v>1.4394702749375132E-2</v>
      </c>
      <c r="K14">
        <f t="shared" si="1"/>
        <v>2.8205440519691427</v>
      </c>
    </row>
    <row r="15" spans="1:11">
      <c r="A15" s="18">
        <v>110</v>
      </c>
      <c r="B15" s="19">
        <v>0.1</v>
      </c>
      <c r="C15" s="19"/>
      <c r="D15" s="19"/>
      <c r="E15" s="19">
        <v>715.7</v>
      </c>
      <c r="F15" s="19">
        <v>464.3</v>
      </c>
      <c r="G15" s="19">
        <v>715.5</v>
      </c>
      <c r="H15" s="20"/>
      <c r="I15" s="17">
        <f t="shared" si="0"/>
        <v>-2.7944669554288874E-2</v>
      </c>
      <c r="K15">
        <f t="shared" si="1"/>
        <v>2.8468575974542558</v>
      </c>
    </row>
    <row r="16" spans="1:11">
      <c r="A16" s="18">
        <v>112.8</v>
      </c>
      <c r="B16" s="19">
        <v>0.12</v>
      </c>
      <c r="C16" s="19"/>
      <c r="D16" s="19"/>
      <c r="E16" s="19">
        <v>796.3</v>
      </c>
      <c r="F16" s="19">
        <v>498.9</v>
      </c>
      <c r="G16" s="19">
        <v>798.7</v>
      </c>
      <c r="H16" s="20"/>
      <c r="I16" s="17">
        <f t="shared" si="0"/>
        <v>0.30139394700490912</v>
      </c>
      <c r="K16">
        <f t="shared" si="1"/>
        <v>2.6775386684599867</v>
      </c>
    </row>
    <row r="17" spans="1:11">
      <c r="A17" s="18">
        <v>115.5</v>
      </c>
      <c r="B17" s="19">
        <v>0.14000000000000001</v>
      </c>
      <c r="C17" s="19"/>
      <c r="D17" s="19"/>
      <c r="E17" s="19">
        <v>1306.5999999999999</v>
      </c>
      <c r="F17" s="19">
        <v>842</v>
      </c>
      <c r="G17" s="19">
        <v>1306.7</v>
      </c>
      <c r="H17" s="20"/>
      <c r="I17" s="17">
        <f t="shared" si="0"/>
        <v>7.6534517067301721E-3</v>
      </c>
      <c r="K17">
        <f t="shared" si="1"/>
        <v>2.812311665949204</v>
      </c>
    </row>
    <row r="18" spans="1:11">
      <c r="A18" s="18">
        <v>118</v>
      </c>
      <c r="B18" s="19">
        <v>0.16</v>
      </c>
      <c r="C18" s="19"/>
      <c r="D18" s="19"/>
      <c r="E18" s="19">
        <v>1361.4</v>
      </c>
      <c r="F18" s="19">
        <v>905.3</v>
      </c>
      <c r="G18" s="19">
        <v>1361.8</v>
      </c>
      <c r="H18" s="20"/>
      <c r="I18" s="17">
        <f t="shared" si="0"/>
        <v>2.9381519024523548E-2</v>
      </c>
      <c r="K18">
        <f t="shared" si="1"/>
        <v>2.9848717386538035</v>
      </c>
    </row>
    <row r="19" spans="1:11">
      <c r="A19" s="18">
        <v>120.5</v>
      </c>
      <c r="B19" s="19">
        <v>0.11</v>
      </c>
      <c r="C19" s="19"/>
      <c r="D19" s="19"/>
      <c r="E19" s="19">
        <v>982.6</v>
      </c>
      <c r="F19" s="19">
        <v>635.79999999999995</v>
      </c>
      <c r="G19" s="19">
        <v>982.6</v>
      </c>
      <c r="H19" s="20"/>
      <c r="I19" s="17">
        <f t="shared" si="0"/>
        <v>0</v>
      </c>
      <c r="K19">
        <f t="shared" si="1"/>
        <v>2.833333333333333</v>
      </c>
    </row>
    <row r="20" spans="1:11">
      <c r="A20" s="18">
        <v>122.4</v>
      </c>
      <c r="B20" s="19">
        <v>0.17</v>
      </c>
      <c r="C20" s="19"/>
      <c r="D20" s="19"/>
      <c r="E20" s="19">
        <v>1418.6</v>
      </c>
      <c r="F20" s="19">
        <v>930.4</v>
      </c>
      <c r="G20" s="19">
        <v>1419.1</v>
      </c>
      <c r="H20" s="20"/>
      <c r="I20" s="17">
        <f t="shared" si="0"/>
        <v>3.5246017200056393E-2</v>
      </c>
      <c r="K20">
        <f t="shared" si="1"/>
        <v>2.9057763211798444</v>
      </c>
    </row>
    <row r="21" spans="1:11">
      <c r="A21" s="18">
        <v>125.5</v>
      </c>
      <c r="B21" s="19">
        <v>0.1</v>
      </c>
      <c r="C21" s="19"/>
      <c r="D21" s="19"/>
      <c r="E21" s="19">
        <v>838.1</v>
      </c>
      <c r="F21" s="21">
        <v>550</v>
      </c>
      <c r="G21" s="19">
        <v>838.1</v>
      </c>
      <c r="H21" s="20"/>
      <c r="I21" s="17">
        <f t="shared" si="0"/>
        <v>0</v>
      </c>
      <c r="K21">
        <f t="shared" si="1"/>
        <v>2.9090593543908363</v>
      </c>
    </row>
    <row r="22" spans="1:11">
      <c r="A22" s="18">
        <v>128.5</v>
      </c>
      <c r="B22" s="19">
        <v>0.08</v>
      </c>
      <c r="C22" s="19"/>
      <c r="D22" s="19"/>
      <c r="E22" s="19">
        <v>362.5</v>
      </c>
      <c r="F22" s="19">
        <v>234.8</v>
      </c>
      <c r="G22" s="19">
        <v>362</v>
      </c>
      <c r="H22" s="20"/>
      <c r="I22" s="17">
        <f t="shared" si="0"/>
        <v>-0.13793103448275862</v>
      </c>
      <c r="K22">
        <f t="shared" si="1"/>
        <v>2.83868441660141</v>
      </c>
    </row>
    <row r="23" spans="1:11">
      <c r="A23" s="18">
        <v>131</v>
      </c>
      <c r="B23" s="19">
        <v>0.18</v>
      </c>
      <c r="C23" s="19"/>
      <c r="D23" s="19"/>
      <c r="E23" s="19">
        <v>1309.4000000000001</v>
      </c>
      <c r="F23" s="19">
        <v>842.5</v>
      </c>
      <c r="G23" s="19">
        <v>1309.2</v>
      </c>
      <c r="H23" s="20"/>
      <c r="I23" s="17">
        <f t="shared" si="0"/>
        <v>-1.5274171376206312E-2</v>
      </c>
      <c r="K23">
        <f t="shared" si="1"/>
        <v>2.8044549153994427</v>
      </c>
    </row>
    <row r="24" spans="1:11">
      <c r="A24" s="18">
        <v>135.9</v>
      </c>
      <c r="B24" s="19">
        <v>7.0000000000000007E-2</v>
      </c>
      <c r="C24" s="19"/>
      <c r="D24" s="19"/>
      <c r="E24" s="19">
        <v>568</v>
      </c>
      <c r="F24" s="19">
        <v>375.4</v>
      </c>
      <c r="G24" s="19">
        <v>568.4</v>
      </c>
      <c r="H24" s="20"/>
      <c r="I24" s="17">
        <f t="shared" si="0"/>
        <v>7.0422535211263598E-2</v>
      </c>
      <c r="K24">
        <f t="shared" si="1"/>
        <v>2.9491173416407057</v>
      </c>
    </row>
    <row r="25" spans="1:11">
      <c r="A25" s="18">
        <v>140.4</v>
      </c>
      <c r="B25" s="19">
        <v>7.0000000000000007E-2</v>
      </c>
      <c r="C25" s="19"/>
      <c r="D25" s="19"/>
      <c r="E25" s="19">
        <v>429.5</v>
      </c>
      <c r="F25" s="19">
        <v>285.10000000000002</v>
      </c>
      <c r="G25" s="19">
        <v>429.6</v>
      </c>
      <c r="H25" s="20"/>
      <c r="I25" s="17">
        <f t="shared" si="0"/>
        <v>2.3282887078002964E-2</v>
      </c>
      <c r="K25">
        <f t="shared" si="1"/>
        <v>2.9743767313019394</v>
      </c>
    </row>
    <row r="26" spans="1:11">
      <c r="A26" s="18">
        <v>145</v>
      </c>
      <c r="B26" s="19">
        <v>0.11</v>
      </c>
      <c r="C26" s="19"/>
      <c r="D26" s="19"/>
      <c r="E26" s="19">
        <v>946.4</v>
      </c>
      <c r="F26" s="19">
        <v>620.79999999999995</v>
      </c>
      <c r="G26" s="19">
        <v>946.8</v>
      </c>
      <c r="H26" s="20"/>
      <c r="I26" s="17">
        <f t="shared" si="0"/>
        <v>4.2265426880809094E-2</v>
      </c>
      <c r="K26">
        <f t="shared" si="1"/>
        <v>2.9066339066339064</v>
      </c>
    </row>
    <row r="27" spans="1:11">
      <c r="A27" s="18">
        <v>147.5</v>
      </c>
      <c r="B27" s="19">
        <v>0.22</v>
      </c>
      <c r="C27" s="19"/>
      <c r="D27" s="19"/>
      <c r="E27" s="19">
        <v>1641.9</v>
      </c>
      <c r="F27" s="19">
        <v>1051.0999999999999</v>
      </c>
      <c r="G27" s="19">
        <v>1642.1</v>
      </c>
      <c r="H27" s="20"/>
      <c r="I27" s="17">
        <f t="shared" si="0"/>
        <v>1.2181009805701814E-2</v>
      </c>
      <c r="K27">
        <f t="shared" si="1"/>
        <v>2.7791130670277582</v>
      </c>
    </row>
    <row r="28" spans="1:11">
      <c r="A28" s="18">
        <v>149.6</v>
      </c>
      <c r="B28" s="19">
        <v>0.17</v>
      </c>
      <c r="C28" s="19"/>
      <c r="D28" s="19"/>
      <c r="E28" s="19">
        <v>933.2</v>
      </c>
      <c r="F28" s="19">
        <v>611.29999999999995</v>
      </c>
      <c r="G28" s="19">
        <v>933.2</v>
      </c>
      <c r="H28" s="20"/>
      <c r="I28" s="17">
        <f t="shared" si="0"/>
        <v>0</v>
      </c>
      <c r="K28">
        <f t="shared" si="1"/>
        <v>2.8990369680024846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7"/>
  <sheetViews>
    <sheetView workbookViewId="0">
      <selection activeCell="I19" sqref="I19"/>
    </sheetView>
  </sheetViews>
  <sheetFormatPr defaultRowHeight="15"/>
  <sheetData>
    <row r="1" spans="1:5">
      <c r="A1" s="22" t="s">
        <v>34</v>
      </c>
      <c r="B1" s="22" t="s">
        <v>16</v>
      </c>
      <c r="C1" s="22" t="s">
        <v>35</v>
      </c>
      <c r="D1" s="23" t="s">
        <v>36</v>
      </c>
      <c r="E1" s="23" t="s">
        <v>37</v>
      </c>
    </row>
    <row r="2" spans="1:5">
      <c r="A2" s="24" t="s">
        <v>38</v>
      </c>
      <c r="B2" s="31">
        <v>115.37</v>
      </c>
      <c r="C2" s="31" t="s">
        <v>15</v>
      </c>
      <c r="D2" s="31">
        <v>32</v>
      </c>
      <c r="E2" s="31">
        <v>32</v>
      </c>
    </row>
    <row r="3" spans="1:5">
      <c r="A3" s="24" t="s">
        <v>38</v>
      </c>
      <c r="B3" s="31">
        <v>115.82</v>
      </c>
      <c r="C3" s="31" t="s">
        <v>15</v>
      </c>
      <c r="D3" s="31">
        <v>40</v>
      </c>
      <c r="E3" s="31">
        <v>222</v>
      </c>
    </row>
    <row r="4" spans="1:5">
      <c r="A4" s="24" t="s">
        <v>38</v>
      </c>
      <c r="B4" s="31">
        <v>116.55</v>
      </c>
      <c r="C4" s="31" t="s">
        <v>15</v>
      </c>
      <c r="D4" s="31">
        <v>64</v>
      </c>
      <c r="E4" s="31">
        <v>293</v>
      </c>
    </row>
    <row r="5" spans="1:5">
      <c r="A5" s="24" t="s">
        <v>38</v>
      </c>
      <c r="B5" s="31">
        <v>116.65</v>
      </c>
      <c r="C5" s="31" t="s">
        <v>15</v>
      </c>
      <c r="D5" s="31">
        <v>50</v>
      </c>
      <c r="E5" s="31">
        <v>20</v>
      </c>
    </row>
    <row r="6" spans="1:5">
      <c r="A6" s="24" t="s">
        <v>38</v>
      </c>
      <c r="B6" s="31">
        <v>116.7</v>
      </c>
      <c r="C6" s="31" t="s">
        <v>15</v>
      </c>
      <c r="D6" s="31">
        <v>49</v>
      </c>
      <c r="E6" s="31">
        <v>299</v>
      </c>
    </row>
    <row r="7" spans="1:5">
      <c r="A7" s="24" t="s">
        <v>38</v>
      </c>
      <c r="B7" s="31">
        <v>116.81</v>
      </c>
      <c r="C7" s="31" t="s">
        <v>15</v>
      </c>
      <c r="D7" s="31">
        <v>25</v>
      </c>
      <c r="E7" s="31">
        <v>260</v>
      </c>
    </row>
    <row r="8" spans="1:5">
      <c r="A8" s="24" t="s">
        <v>38</v>
      </c>
      <c r="B8" s="31">
        <v>116.83</v>
      </c>
      <c r="C8" s="31" t="s">
        <v>39</v>
      </c>
      <c r="D8" s="31">
        <v>50</v>
      </c>
      <c r="E8" s="31">
        <v>14</v>
      </c>
    </row>
    <row r="9" spans="1:5">
      <c r="A9" s="24" t="s">
        <v>38</v>
      </c>
      <c r="B9" s="31">
        <v>117.06</v>
      </c>
      <c r="C9" s="31" t="s">
        <v>15</v>
      </c>
      <c r="D9" s="31">
        <v>45</v>
      </c>
      <c r="E9" s="31">
        <v>23</v>
      </c>
    </row>
    <row r="10" spans="1:5">
      <c r="A10" s="24" t="s">
        <v>38</v>
      </c>
      <c r="B10" s="31">
        <v>117.16</v>
      </c>
      <c r="C10" s="31" t="s">
        <v>39</v>
      </c>
      <c r="D10" s="31">
        <v>35</v>
      </c>
      <c r="E10" s="31">
        <v>7</v>
      </c>
    </row>
    <row r="11" spans="1:5">
      <c r="A11" s="24" t="s">
        <v>38</v>
      </c>
      <c r="B11" s="31">
        <v>117.2</v>
      </c>
      <c r="C11" s="31" t="s">
        <v>39</v>
      </c>
      <c r="D11" s="31">
        <v>45</v>
      </c>
      <c r="E11" s="31">
        <v>21</v>
      </c>
    </row>
    <row r="12" spans="1:5">
      <c r="A12" s="24" t="s">
        <v>38</v>
      </c>
      <c r="B12" s="31">
        <v>117.34</v>
      </c>
      <c r="C12" s="31" t="s">
        <v>15</v>
      </c>
      <c r="D12" s="31">
        <v>35</v>
      </c>
      <c r="E12" s="31">
        <v>31</v>
      </c>
    </row>
    <row r="13" spans="1:5">
      <c r="A13" s="24" t="s">
        <v>38</v>
      </c>
      <c r="B13" s="31">
        <v>117.52</v>
      </c>
      <c r="C13" s="31" t="s">
        <v>39</v>
      </c>
      <c r="D13" s="31">
        <v>44</v>
      </c>
      <c r="E13" s="31">
        <v>12</v>
      </c>
    </row>
    <row r="14" spans="1:5">
      <c r="A14" s="24" t="s">
        <v>38</v>
      </c>
      <c r="B14" s="31">
        <v>117.94</v>
      </c>
      <c r="C14" s="31" t="s">
        <v>15</v>
      </c>
      <c r="D14" s="31">
        <v>56</v>
      </c>
      <c r="E14" s="31">
        <v>271</v>
      </c>
    </row>
    <row r="15" spans="1:5">
      <c r="A15" s="24" t="s">
        <v>38</v>
      </c>
      <c r="B15" s="31">
        <v>118.6</v>
      </c>
      <c r="C15" s="31" t="s">
        <v>39</v>
      </c>
      <c r="D15" s="31">
        <v>50</v>
      </c>
      <c r="E15" s="31">
        <v>2</v>
      </c>
    </row>
    <row r="16" spans="1:5">
      <c r="A16" s="24" t="s">
        <v>38</v>
      </c>
      <c r="B16" s="31">
        <v>119.5</v>
      </c>
      <c r="C16" s="31" t="s">
        <v>15</v>
      </c>
      <c r="D16" s="31">
        <v>45</v>
      </c>
      <c r="E16" s="31">
        <v>132</v>
      </c>
    </row>
    <row r="17" spans="1:5">
      <c r="A17" s="24" t="s">
        <v>38</v>
      </c>
      <c r="B17" s="31">
        <v>119.95</v>
      </c>
      <c r="C17" s="31" t="s">
        <v>15</v>
      </c>
      <c r="D17" s="31">
        <v>10</v>
      </c>
      <c r="E17" s="31">
        <v>155</v>
      </c>
    </row>
    <row r="18" spans="1:5">
      <c r="A18" s="24" t="s">
        <v>38</v>
      </c>
      <c r="B18" s="31">
        <v>120.4</v>
      </c>
      <c r="C18" s="31" t="s">
        <v>15</v>
      </c>
      <c r="D18" s="31">
        <v>24</v>
      </c>
      <c r="E18" s="31">
        <v>240</v>
      </c>
    </row>
    <row r="19" spans="1:5">
      <c r="A19" s="24" t="s">
        <v>38</v>
      </c>
      <c r="B19" s="31">
        <v>120.5</v>
      </c>
      <c r="C19" s="31" t="s">
        <v>39</v>
      </c>
      <c r="D19" s="31">
        <v>80</v>
      </c>
      <c r="E19" s="31">
        <v>250</v>
      </c>
    </row>
    <row r="20" spans="1:5">
      <c r="A20" s="24" t="s">
        <v>38</v>
      </c>
      <c r="B20" s="31">
        <v>120.65</v>
      </c>
      <c r="C20" s="31" t="s">
        <v>15</v>
      </c>
      <c r="D20" s="31">
        <v>55</v>
      </c>
      <c r="E20" s="31">
        <v>71</v>
      </c>
    </row>
    <row r="21" spans="1:5">
      <c r="A21" s="24" t="s">
        <v>38</v>
      </c>
      <c r="B21" s="31">
        <v>120.83</v>
      </c>
      <c r="C21" s="31" t="s">
        <v>15</v>
      </c>
      <c r="D21" s="31">
        <v>45</v>
      </c>
      <c r="E21" s="31">
        <v>53</v>
      </c>
    </row>
    <row r="22" spans="1:5">
      <c r="A22" s="24" t="s">
        <v>38</v>
      </c>
      <c r="B22" s="31">
        <v>120.9</v>
      </c>
      <c r="C22" s="31" t="s">
        <v>15</v>
      </c>
      <c r="D22" s="31">
        <v>72</v>
      </c>
      <c r="E22" s="31">
        <v>193</v>
      </c>
    </row>
    <row r="23" spans="1:5">
      <c r="A23" s="24" t="s">
        <v>38</v>
      </c>
      <c r="B23" s="31">
        <v>121.1</v>
      </c>
      <c r="C23" s="31" t="s">
        <v>39</v>
      </c>
      <c r="D23" s="31">
        <v>40</v>
      </c>
      <c r="E23" s="31">
        <v>37</v>
      </c>
    </row>
    <row r="24" spans="1:5">
      <c r="A24" s="24" t="s">
        <v>38</v>
      </c>
      <c r="B24" s="31">
        <v>121.5</v>
      </c>
      <c r="C24" s="31" t="s">
        <v>15</v>
      </c>
      <c r="D24" s="31">
        <v>40</v>
      </c>
      <c r="E24" s="31">
        <v>137</v>
      </c>
    </row>
    <row r="25" spans="1:5">
      <c r="A25" s="24" t="s">
        <v>38</v>
      </c>
      <c r="B25" s="31">
        <v>121.68</v>
      </c>
      <c r="C25" s="31" t="s">
        <v>15</v>
      </c>
      <c r="D25" s="31">
        <v>45</v>
      </c>
      <c r="E25" s="31">
        <v>279</v>
      </c>
    </row>
    <row r="26" spans="1:5">
      <c r="A26" s="24" t="s">
        <v>38</v>
      </c>
      <c r="B26" s="31">
        <v>121.77</v>
      </c>
      <c r="C26" s="31" t="s">
        <v>15</v>
      </c>
      <c r="D26" s="31">
        <v>50</v>
      </c>
      <c r="E26" s="31">
        <v>289</v>
      </c>
    </row>
    <row r="27" spans="1:5">
      <c r="A27" s="24" t="s">
        <v>38</v>
      </c>
      <c r="B27" s="31">
        <v>121.95</v>
      </c>
      <c r="C27" s="31" t="s">
        <v>15</v>
      </c>
      <c r="D27" s="31">
        <v>31</v>
      </c>
      <c r="E27" s="31">
        <v>51</v>
      </c>
    </row>
    <row r="28" spans="1:5">
      <c r="A28" s="24" t="s">
        <v>38</v>
      </c>
      <c r="B28" s="31">
        <v>122.13</v>
      </c>
      <c r="C28" s="31" t="s">
        <v>15</v>
      </c>
      <c r="D28" s="31">
        <v>66</v>
      </c>
      <c r="E28" s="31">
        <v>181</v>
      </c>
    </row>
    <row r="29" spans="1:5">
      <c r="A29" s="24" t="s">
        <v>38</v>
      </c>
      <c r="B29" s="31">
        <v>126.09</v>
      </c>
      <c r="C29" s="31" t="s">
        <v>15</v>
      </c>
      <c r="D29" s="31">
        <v>24</v>
      </c>
      <c r="E29" s="31">
        <v>148</v>
      </c>
    </row>
    <row r="30" spans="1:5">
      <c r="A30" s="24" t="s">
        <v>38</v>
      </c>
      <c r="B30" s="31">
        <v>126.25</v>
      </c>
      <c r="C30" s="31" t="s">
        <v>15</v>
      </c>
      <c r="D30" s="31">
        <v>20</v>
      </c>
      <c r="E30" s="31">
        <v>251</v>
      </c>
    </row>
    <row r="31" spans="1:5">
      <c r="A31" s="24" t="s">
        <v>38</v>
      </c>
      <c r="B31" s="31">
        <v>127.3</v>
      </c>
      <c r="C31" s="31" t="s">
        <v>40</v>
      </c>
      <c r="D31" s="31">
        <v>5</v>
      </c>
      <c r="E31" s="31">
        <v>90</v>
      </c>
    </row>
    <row r="32" spans="1:5">
      <c r="A32" s="24" t="s">
        <v>38</v>
      </c>
      <c r="B32" s="31">
        <v>128.5</v>
      </c>
      <c r="C32" s="31" t="s">
        <v>40</v>
      </c>
      <c r="D32" s="31">
        <v>5</v>
      </c>
      <c r="E32" s="31">
        <v>253</v>
      </c>
    </row>
    <row r="33" spans="1:5">
      <c r="A33" s="24" t="s">
        <v>38</v>
      </c>
      <c r="B33" s="31">
        <v>131.33000000000001</v>
      </c>
      <c r="C33" s="31" t="s">
        <v>39</v>
      </c>
      <c r="D33" s="31">
        <v>50</v>
      </c>
      <c r="E33" s="31">
        <v>55</v>
      </c>
    </row>
    <row r="34" spans="1:5">
      <c r="A34" s="24" t="s">
        <v>38</v>
      </c>
      <c r="B34" s="31">
        <v>131.35</v>
      </c>
      <c r="C34" s="31" t="s">
        <v>15</v>
      </c>
      <c r="D34" s="31">
        <v>72</v>
      </c>
      <c r="E34" s="31">
        <v>214</v>
      </c>
    </row>
    <row r="35" spans="1:5">
      <c r="A35" s="24" t="s">
        <v>38</v>
      </c>
      <c r="B35" s="31">
        <v>131.41</v>
      </c>
      <c r="C35" s="31" t="s">
        <v>15</v>
      </c>
      <c r="D35" s="31">
        <v>75</v>
      </c>
      <c r="E35" s="31">
        <v>220</v>
      </c>
    </row>
    <row r="36" spans="1:5">
      <c r="A36" s="24" t="s">
        <v>38</v>
      </c>
      <c r="B36" s="31">
        <v>133.78</v>
      </c>
      <c r="C36" s="31" t="s">
        <v>15</v>
      </c>
      <c r="D36" s="31">
        <v>70</v>
      </c>
      <c r="E36" s="31">
        <v>202</v>
      </c>
    </row>
    <row r="37" spans="1:5">
      <c r="A37" s="24" t="s">
        <v>38</v>
      </c>
      <c r="B37" s="31">
        <v>134.02000000000001</v>
      </c>
      <c r="C37" s="31" t="s">
        <v>15</v>
      </c>
      <c r="D37" s="31">
        <v>70</v>
      </c>
      <c r="E37" s="31">
        <v>231</v>
      </c>
    </row>
    <row r="38" spans="1:5">
      <c r="A38" s="24" t="s">
        <v>38</v>
      </c>
      <c r="B38" s="31">
        <v>134.07</v>
      </c>
      <c r="C38" s="31" t="s">
        <v>15</v>
      </c>
      <c r="D38" s="31">
        <v>44</v>
      </c>
      <c r="E38" s="31">
        <v>64</v>
      </c>
    </row>
    <row r="39" spans="1:5">
      <c r="A39" s="24" t="s">
        <v>38</v>
      </c>
      <c r="B39" s="31">
        <v>134.19999999999999</v>
      </c>
      <c r="C39" s="31" t="s">
        <v>15</v>
      </c>
      <c r="D39" s="31">
        <v>70</v>
      </c>
      <c r="E39" s="31">
        <v>230</v>
      </c>
    </row>
    <row r="40" spans="1:5">
      <c r="A40" s="24" t="s">
        <v>38</v>
      </c>
      <c r="B40" s="31">
        <v>134.56</v>
      </c>
      <c r="C40" s="31" t="s">
        <v>15</v>
      </c>
      <c r="D40" s="31">
        <v>55</v>
      </c>
      <c r="E40" s="31">
        <v>280</v>
      </c>
    </row>
    <row r="41" spans="1:5">
      <c r="A41" s="24" t="s">
        <v>38</v>
      </c>
      <c r="B41" s="31">
        <v>135.15</v>
      </c>
      <c r="C41" s="31" t="s">
        <v>15</v>
      </c>
      <c r="D41" s="31">
        <v>74</v>
      </c>
      <c r="E41" s="31">
        <v>214</v>
      </c>
    </row>
    <row r="42" spans="1:5">
      <c r="A42" s="24" t="s">
        <v>38</v>
      </c>
      <c r="B42" s="31">
        <v>135.80000000000001</v>
      </c>
      <c r="C42" s="31" t="s">
        <v>15</v>
      </c>
      <c r="D42" s="31">
        <v>66</v>
      </c>
      <c r="E42" s="31">
        <v>199</v>
      </c>
    </row>
    <row r="43" spans="1:5">
      <c r="A43" s="24" t="s">
        <v>38</v>
      </c>
      <c r="B43" s="31">
        <v>136.35</v>
      </c>
      <c r="C43" s="31" t="s">
        <v>15</v>
      </c>
      <c r="D43" s="31">
        <v>50</v>
      </c>
      <c r="E43" s="31">
        <v>26</v>
      </c>
    </row>
    <row r="44" spans="1:5">
      <c r="A44" s="24" t="s">
        <v>38</v>
      </c>
      <c r="B44" s="31">
        <v>136.63999999999999</v>
      </c>
      <c r="C44" s="31" t="s">
        <v>15</v>
      </c>
      <c r="D44" s="31">
        <v>50</v>
      </c>
      <c r="E44" s="31">
        <v>185</v>
      </c>
    </row>
    <row r="45" spans="1:5">
      <c r="A45" s="24" t="s">
        <v>38</v>
      </c>
      <c r="B45" s="31">
        <v>136.84</v>
      </c>
      <c r="C45" s="31" t="s">
        <v>15</v>
      </c>
      <c r="D45" s="31">
        <v>71</v>
      </c>
      <c r="E45" s="31">
        <v>147</v>
      </c>
    </row>
    <row r="46" spans="1:5">
      <c r="A46" s="24" t="s">
        <v>38</v>
      </c>
      <c r="B46" s="31">
        <v>139.58000000000001</v>
      </c>
      <c r="C46" s="31" t="s">
        <v>15</v>
      </c>
      <c r="D46" s="31">
        <v>34</v>
      </c>
      <c r="E46" s="31">
        <v>321</v>
      </c>
    </row>
    <row r="47" spans="1:5">
      <c r="A47" s="24" t="s">
        <v>38</v>
      </c>
      <c r="B47" s="31">
        <v>140.58000000000001</v>
      </c>
      <c r="C47" s="31" t="s">
        <v>15</v>
      </c>
      <c r="D47" s="31">
        <v>70</v>
      </c>
      <c r="E47" s="31">
        <v>190</v>
      </c>
    </row>
    <row r="48" spans="1:5">
      <c r="A48" s="24" t="s">
        <v>38</v>
      </c>
      <c r="B48" s="31">
        <v>140.97</v>
      </c>
      <c r="C48" s="31" t="s">
        <v>15</v>
      </c>
      <c r="D48" s="31">
        <v>71</v>
      </c>
      <c r="E48" s="31">
        <v>141</v>
      </c>
    </row>
    <row r="49" spans="1:5">
      <c r="A49" s="24" t="s">
        <v>38</v>
      </c>
      <c r="B49" s="31">
        <v>140.97</v>
      </c>
      <c r="C49" s="31" t="s">
        <v>15</v>
      </c>
      <c r="D49" s="31">
        <v>70</v>
      </c>
      <c r="E49" s="31">
        <v>144</v>
      </c>
    </row>
    <row r="50" spans="1:5">
      <c r="A50" s="24" t="s">
        <v>38</v>
      </c>
      <c r="B50" s="31">
        <v>141.04</v>
      </c>
      <c r="C50" s="31" t="s">
        <v>15</v>
      </c>
      <c r="D50" s="31">
        <v>75</v>
      </c>
      <c r="E50" s="31">
        <v>221</v>
      </c>
    </row>
    <row r="51" spans="1:5">
      <c r="A51" s="24" t="s">
        <v>38</v>
      </c>
      <c r="B51" s="24">
        <v>142.5</v>
      </c>
      <c r="C51" s="24" t="s">
        <v>15</v>
      </c>
      <c r="D51" s="32">
        <v>56</v>
      </c>
      <c r="E51" s="32">
        <v>231</v>
      </c>
    </row>
    <row r="52" spans="1:5">
      <c r="A52" s="24" t="s">
        <v>38</v>
      </c>
      <c r="B52" s="24">
        <v>144.07</v>
      </c>
      <c r="C52" s="24" t="s">
        <v>15</v>
      </c>
      <c r="D52" s="32">
        <v>60</v>
      </c>
      <c r="E52" s="32">
        <v>225</v>
      </c>
    </row>
    <row r="53" spans="1:5">
      <c r="A53" s="24" t="s">
        <v>38</v>
      </c>
      <c r="B53">
        <v>144.44999999999999</v>
      </c>
      <c r="C53" s="24" t="s">
        <v>15</v>
      </c>
      <c r="D53" s="32">
        <v>60</v>
      </c>
      <c r="E53" s="32">
        <v>217</v>
      </c>
    </row>
    <row r="54" spans="1:5">
      <c r="A54" s="24" t="s">
        <v>38</v>
      </c>
      <c r="B54">
        <v>144.91</v>
      </c>
      <c r="C54" s="24" t="s">
        <v>15</v>
      </c>
      <c r="D54" s="32">
        <v>59</v>
      </c>
      <c r="E54" s="32">
        <v>226</v>
      </c>
    </row>
    <row r="55" spans="1:5">
      <c r="A55" s="24" t="s">
        <v>38</v>
      </c>
      <c r="B55">
        <v>145.43</v>
      </c>
      <c r="C55" s="24" t="s">
        <v>15</v>
      </c>
      <c r="D55" s="32">
        <v>60</v>
      </c>
      <c r="E55" s="32">
        <v>197</v>
      </c>
    </row>
    <row r="56" spans="1:5">
      <c r="A56" s="24" t="s">
        <v>38</v>
      </c>
      <c r="B56">
        <v>145.62</v>
      </c>
      <c r="C56" s="24" t="s">
        <v>15</v>
      </c>
      <c r="D56" s="32">
        <v>65</v>
      </c>
      <c r="E56" s="32">
        <v>204</v>
      </c>
    </row>
    <row r="57" spans="1:5">
      <c r="A57" s="24" t="s">
        <v>38</v>
      </c>
      <c r="B57">
        <v>149.24</v>
      </c>
      <c r="C57" s="24" t="s">
        <v>15</v>
      </c>
      <c r="D57" s="32">
        <v>75</v>
      </c>
      <c r="E57" s="32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2011-06-20T01:58:33Z</dcterms:modified>
</cp:coreProperties>
</file>